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10일 양천구청\"/>
    </mc:Choice>
  </mc:AlternateContent>
  <xr:revisionPtr revIDLastSave="0" documentId="13_ncr:1_{70B7B63A-38E0-4909-9E0C-8BCC4093AA9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체크리스트'!$A$1:$Q$191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U165" i="1" l="1"/>
  <c r="T165" i="1"/>
  <c r="S165" i="1"/>
  <c r="R165" i="1"/>
  <c r="U164" i="1"/>
  <c r="T164" i="1"/>
  <c r="S164" i="1"/>
  <c r="R164" i="1"/>
  <c r="U163" i="1"/>
  <c r="T163" i="1"/>
  <c r="S163" i="1"/>
  <c r="R163" i="1"/>
  <c r="U162" i="1"/>
  <c r="T162" i="1"/>
  <c r="S162" i="1"/>
  <c r="R162" i="1"/>
  <c r="U161" i="1"/>
  <c r="T161" i="1"/>
  <c r="S161" i="1"/>
  <c r="R161" i="1"/>
  <c r="U160" i="1"/>
  <c r="T160" i="1"/>
  <c r="S160" i="1"/>
  <c r="R160" i="1"/>
  <c r="U156" i="1"/>
  <c r="T156" i="1"/>
  <c r="S156" i="1"/>
  <c r="R156" i="1"/>
  <c r="U155" i="1"/>
  <c r="T155" i="1"/>
  <c r="S155" i="1"/>
  <c r="R155" i="1"/>
  <c r="U150" i="1"/>
  <c r="T150" i="1"/>
  <c r="S150" i="1"/>
  <c r="R150" i="1"/>
  <c r="U149" i="1"/>
  <c r="T149" i="1"/>
  <c r="S149" i="1"/>
  <c r="R149" i="1"/>
  <c r="U147" i="1"/>
  <c r="T147" i="1"/>
  <c r="S147" i="1"/>
  <c r="R147" i="1"/>
  <c r="U146" i="1"/>
  <c r="T146" i="1"/>
  <c r="S146" i="1"/>
  <c r="R146" i="1"/>
  <c r="U145" i="1"/>
  <c r="T145" i="1"/>
  <c r="S145" i="1"/>
  <c r="R145" i="1"/>
  <c r="U144" i="1"/>
  <c r="T144" i="1"/>
  <c r="S144" i="1"/>
  <c r="R144" i="1"/>
  <c r="U143" i="1"/>
  <c r="T143" i="1"/>
  <c r="S143" i="1"/>
  <c r="R143" i="1"/>
  <c r="U142" i="1"/>
  <c r="T142" i="1"/>
  <c r="S142" i="1"/>
  <c r="R142" i="1"/>
  <c r="U138" i="1"/>
  <c r="T138" i="1"/>
  <c r="S138" i="1"/>
  <c r="R138" i="1"/>
  <c r="U137" i="1"/>
  <c r="T137" i="1"/>
  <c r="S137" i="1"/>
  <c r="R137" i="1"/>
  <c r="U131" i="1"/>
  <c r="T131" i="1"/>
  <c r="S131" i="1"/>
  <c r="R131" i="1"/>
  <c r="U130" i="1"/>
  <c r="T130" i="1"/>
  <c r="S130" i="1"/>
  <c r="R130" i="1"/>
  <c r="U129" i="1"/>
  <c r="T129" i="1"/>
  <c r="S129" i="1"/>
  <c r="R129" i="1"/>
  <c r="U133" i="1"/>
  <c r="T133" i="1"/>
  <c r="S133" i="1"/>
  <c r="R133" i="1"/>
  <c r="U132" i="1"/>
  <c r="T132" i="1"/>
  <c r="S132" i="1"/>
  <c r="R132" i="1"/>
  <c r="U124" i="1"/>
  <c r="T124" i="1"/>
  <c r="S124" i="1"/>
  <c r="R124" i="1"/>
  <c r="U123" i="1"/>
  <c r="T123" i="1"/>
  <c r="S123" i="1"/>
  <c r="R123" i="1"/>
  <c r="U121" i="1"/>
  <c r="T121" i="1"/>
  <c r="S121" i="1"/>
  <c r="R121" i="1"/>
  <c r="U120" i="1"/>
  <c r="T120" i="1"/>
  <c r="S120" i="1"/>
  <c r="R120" i="1"/>
  <c r="U119" i="1"/>
  <c r="T119" i="1"/>
  <c r="S119" i="1"/>
  <c r="R119" i="1"/>
  <c r="U118" i="1"/>
  <c r="T118" i="1"/>
  <c r="S118" i="1"/>
  <c r="R118" i="1"/>
  <c r="U117" i="1"/>
  <c r="T117" i="1"/>
  <c r="S117" i="1"/>
  <c r="R117" i="1"/>
  <c r="U116" i="1"/>
  <c r="T116" i="1"/>
  <c r="S116" i="1"/>
  <c r="R116" i="1"/>
  <c r="U115" i="1"/>
  <c r="T115" i="1"/>
  <c r="S115" i="1"/>
  <c r="R115" i="1"/>
  <c r="U114" i="1"/>
  <c r="T114" i="1"/>
  <c r="S114" i="1"/>
  <c r="R114" i="1"/>
  <c r="U113" i="1"/>
  <c r="T113" i="1"/>
  <c r="S113" i="1"/>
  <c r="R113" i="1"/>
  <c r="U112" i="1"/>
  <c r="T112" i="1"/>
  <c r="S112" i="1"/>
  <c r="R112" i="1"/>
  <c r="U111" i="1"/>
  <c r="T111" i="1"/>
  <c r="S111" i="1"/>
  <c r="R111" i="1"/>
  <c r="U110" i="1"/>
  <c r="T110" i="1"/>
  <c r="S110" i="1"/>
  <c r="R110" i="1"/>
  <c r="U109" i="1"/>
  <c r="T109" i="1"/>
  <c r="S109" i="1"/>
  <c r="R109" i="1"/>
  <c r="U108" i="1"/>
  <c r="T108" i="1"/>
  <c r="S108" i="1"/>
  <c r="R108" i="1"/>
  <c r="U107" i="1"/>
  <c r="T107" i="1"/>
  <c r="S107" i="1"/>
  <c r="R107" i="1"/>
  <c r="U106" i="1"/>
  <c r="T106" i="1"/>
  <c r="S106" i="1"/>
  <c r="R106" i="1"/>
  <c r="U105" i="1"/>
  <c r="T105" i="1"/>
  <c r="S105" i="1"/>
  <c r="R105" i="1"/>
  <c r="U104" i="1"/>
  <c r="T104" i="1"/>
  <c r="S104" i="1"/>
  <c r="R104" i="1"/>
  <c r="U103" i="1"/>
  <c r="T103" i="1"/>
  <c r="S103" i="1"/>
  <c r="R103" i="1"/>
  <c r="U102" i="1"/>
  <c r="T102" i="1"/>
  <c r="S102" i="1"/>
  <c r="R102" i="1"/>
  <c r="U101" i="1"/>
  <c r="T101" i="1"/>
  <c r="S101" i="1"/>
  <c r="R101" i="1"/>
  <c r="U100" i="1"/>
  <c r="T100" i="1"/>
  <c r="S100" i="1"/>
  <c r="R100" i="1"/>
  <c r="U99" i="1"/>
  <c r="T99" i="1"/>
  <c r="S99" i="1"/>
  <c r="R99" i="1"/>
  <c r="U98" i="1"/>
  <c r="T98" i="1"/>
  <c r="S98" i="1"/>
  <c r="R98" i="1"/>
  <c r="U97" i="1"/>
  <c r="T97" i="1"/>
  <c r="S97" i="1"/>
  <c r="R97" i="1"/>
  <c r="U96" i="1"/>
  <c r="T96" i="1"/>
  <c r="S96" i="1"/>
  <c r="R96" i="1"/>
  <c r="U95" i="1"/>
  <c r="T95" i="1"/>
  <c r="S95" i="1"/>
  <c r="R95" i="1"/>
  <c r="U94" i="1"/>
  <c r="T94" i="1"/>
  <c r="S94" i="1"/>
  <c r="R94" i="1"/>
  <c r="U93" i="1"/>
  <c r="T93" i="1"/>
  <c r="S93" i="1"/>
  <c r="R93" i="1"/>
  <c r="U92" i="1"/>
  <c r="T92" i="1"/>
  <c r="S92" i="1"/>
  <c r="R92" i="1"/>
  <c r="U91" i="1"/>
  <c r="T91" i="1"/>
  <c r="S91" i="1"/>
  <c r="R91" i="1"/>
  <c r="U90" i="1"/>
  <c r="T90" i="1"/>
  <c r="S90" i="1"/>
  <c r="R90" i="1"/>
  <c r="U89" i="1"/>
  <c r="T89" i="1"/>
  <c r="S89" i="1"/>
  <c r="R89" i="1"/>
  <c r="U88" i="1"/>
  <c r="T88" i="1"/>
  <c r="S88" i="1"/>
  <c r="R88" i="1"/>
  <c r="U87" i="1"/>
  <c r="T87" i="1"/>
  <c r="S87" i="1"/>
  <c r="R87" i="1"/>
  <c r="U86" i="1"/>
  <c r="T86" i="1"/>
  <c r="S86" i="1"/>
  <c r="R86" i="1"/>
  <c r="U85" i="1"/>
  <c r="T85" i="1"/>
  <c r="S85" i="1"/>
  <c r="R85" i="1"/>
  <c r="U84" i="1"/>
  <c r="T84" i="1"/>
  <c r="S84" i="1"/>
  <c r="R84" i="1"/>
  <c r="U83" i="1"/>
  <c r="T83" i="1"/>
  <c r="S83" i="1"/>
  <c r="R83" i="1"/>
  <c r="U82" i="1"/>
  <c r="T82" i="1"/>
  <c r="S82" i="1"/>
  <c r="R82" i="1"/>
  <c r="U81" i="1"/>
  <c r="T81" i="1"/>
  <c r="S81" i="1"/>
  <c r="R81" i="1"/>
  <c r="U80" i="1"/>
  <c r="T80" i="1"/>
  <c r="S80" i="1"/>
  <c r="R80" i="1"/>
  <c r="U76" i="1"/>
  <c r="T76" i="1"/>
  <c r="S76" i="1"/>
  <c r="R76" i="1"/>
  <c r="U75" i="1"/>
  <c r="T75" i="1"/>
  <c r="S75" i="1"/>
  <c r="R75" i="1"/>
  <c r="U178" i="1"/>
  <c r="T178" i="1"/>
  <c r="S178" i="1"/>
  <c r="R178" i="1"/>
  <c r="U177" i="1"/>
  <c r="T177" i="1"/>
  <c r="S177" i="1"/>
  <c r="R177" i="1"/>
  <c r="U176" i="1"/>
  <c r="T176" i="1"/>
  <c r="S176" i="1"/>
  <c r="R176" i="1"/>
  <c r="U175" i="1"/>
  <c r="T175" i="1"/>
  <c r="S175" i="1"/>
  <c r="R175" i="1"/>
  <c r="U174" i="1"/>
  <c r="T174" i="1"/>
  <c r="S174" i="1"/>
  <c r="R174" i="1"/>
  <c r="U173" i="1"/>
  <c r="T173" i="1"/>
  <c r="S173" i="1"/>
  <c r="R173" i="1"/>
  <c r="U172" i="1"/>
  <c r="T172" i="1"/>
  <c r="S172" i="1"/>
  <c r="R172" i="1"/>
  <c r="U171" i="1"/>
  <c r="T171" i="1"/>
  <c r="S171" i="1"/>
  <c r="R171" i="1"/>
  <c r="U170" i="1"/>
  <c r="T170" i="1"/>
  <c r="S170" i="1"/>
  <c r="R170" i="1"/>
  <c r="U169" i="1"/>
  <c r="T169" i="1"/>
  <c r="S169" i="1"/>
  <c r="R169" i="1"/>
  <c r="U168" i="1"/>
  <c r="T168" i="1"/>
  <c r="S168" i="1"/>
  <c r="R168" i="1"/>
  <c r="U167" i="1"/>
  <c r="T167" i="1"/>
  <c r="S167" i="1"/>
  <c r="R167" i="1"/>
  <c r="U166" i="1"/>
  <c r="T166" i="1"/>
  <c r="S166" i="1"/>
  <c r="R166" i="1"/>
  <c r="U159" i="1"/>
  <c r="T159" i="1"/>
  <c r="S159" i="1"/>
  <c r="R159" i="1"/>
  <c r="U158" i="1"/>
  <c r="T158" i="1"/>
  <c r="S158" i="1"/>
  <c r="R158" i="1"/>
  <c r="U157" i="1"/>
  <c r="T157" i="1"/>
  <c r="S157" i="1"/>
  <c r="R157" i="1"/>
  <c r="U154" i="1"/>
  <c r="T154" i="1"/>
  <c r="S154" i="1"/>
  <c r="R154" i="1"/>
  <c r="U153" i="1"/>
  <c r="T153" i="1"/>
  <c r="S153" i="1"/>
  <c r="R153" i="1"/>
  <c r="U152" i="1"/>
  <c r="T152" i="1"/>
  <c r="S152" i="1"/>
  <c r="R152" i="1"/>
  <c r="U151" i="1"/>
  <c r="T151" i="1"/>
  <c r="S151" i="1"/>
  <c r="R151" i="1"/>
  <c r="U148" i="1"/>
  <c r="T148" i="1"/>
  <c r="S148" i="1"/>
  <c r="R148" i="1"/>
  <c r="U141" i="1"/>
  <c r="T141" i="1"/>
  <c r="S141" i="1"/>
  <c r="R141" i="1"/>
  <c r="U140" i="1"/>
  <c r="T140" i="1"/>
  <c r="S140" i="1"/>
  <c r="R140" i="1"/>
  <c r="U139" i="1"/>
  <c r="T139" i="1"/>
  <c r="S139" i="1"/>
  <c r="R139" i="1"/>
  <c r="U136" i="1"/>
  <c r="T136" i="1"/>
  <c r="S136" i="1"/>
  <c r="R136" i="1"/>
  <c r="U135" i="1"/>
  <c r="T135" i="1"/>
  <c r="S135" i="1"/>
  <c r="R135" i="1"/>
  <c r="U134" i="1"/>
  <c r="T134" i="1"/>
  <c r="S134" i="1"/>
  <c r="R134" i="1"/>
  <c r="U128" i="1"/>
  <c r="T128" i="1"/>
  <c r="S128" i="1"/>
  <c r="R128" i="1"/>
  <c r="U127" i="1"/>
  <c r="T127" i="1"/>
  <c r="S127" i="1"/>
  <c r="R127" i="1"/>
  <c r="U126" i="1"/>
  <c r="T126" i="1"/>
  <c r="S126" i="1"/>
  <c r="R126" i="1"/>
  <c r="U125" i="1"/>
  <c r="T125" i="1"/>
  <c r="S125" i="1"/>
  <c r="R125" i="1"/>
  <c r="U122" i="1"/>
  <c r="T122" i="1"/>
  <c r="S122" i="1"/>
  <c r="R122" i="1"/>
  <c r="U79" i="1"/>
  <c r="T79" i="1"/>
  <c r="S79" i="1"/>
  <c r="R79" i="1"/>
  <c r="U78" i="1"/>
  <c r="T78" i="1"/>
  <c r="S78" i="1"/>
  <c r="R78" i="1"/>
  <c r="U77" i="1"/>
  <c r="T77" i="1"/>
  <c r="S77" i="1"/>
  <c r="R77" i="1"/>
  <c r="U74" i="1"/>
  <c r="T74" i="1"/>
  <c r="S74" i="1"/>
  <c r="R74" i="1"/>
  <c r="U183" i="1"/>
  <c r="T183" i="1"/>
  <c r="S183" i="1"/>
  <c r="R183" i="1"/>
  <c r="U182" i="1"/>
  <c r="T182" i="1"/>
  <c r="S182" i="1"/>
  <c r="R182" i="1"/>
  <c r="U181" i="1"/>
  <c r="T181" i="1"/>
  <c r="S181" i="1"/>
  <c r="R181" i="1"/>
  <c r="U180" i="1"/>
  <c r="T180" i="1"/>
  <c r="S180" i="1"/>
  <c r="R180" i="1"/>
  <c r="U179" i="1"/>
  <c r="T179" i="1"/>
  <c r="S179" i="1"/>
  <c r="R179" i="1"/>
  <c r="R8" i="1" l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29" i="1"/>
  <c r="S29" i="1"/>
  <c r="T29" i="1"/>
  <c r="U29" i="1"/>
  <c r="R30" i="1"/>
  <c r="S30" i="1"/>
  <c r="T30" i="1"/>
  <c r="U30" i="1"/>
  <c r="R31" i="1"/>
  <c r="S31" i="1"/>
  <c r="T31" i="1"/>
  <c r="U31" i="1"/>
  <c r="R32" i="1"/>
  <c r="S32" i="1"/>
  <c r="T32" i="1"/>
  <c r="U32" i="1"/>
  <c r="R33" i="1"/>
  <c r="S33" i="1"/>
  <c r="T33" i="1"/>
  <c r="U33" i="1"/>
  <c r="R34" i="1"/>
  <c r="S34" i="1"/>
  <c r="T34" i="1"/>
  <c r="U34" i="1"/>
  <c r="R35" i="1"/>
  <c r="S35" i="1"/>
  <c r="T35" i="1"/>
  <c r="U35" i="1"/>
  <c r="R36" i="1"/>
  <c r="S36" i="1"/>
  <c r="T36" i="1"/>
  <c r="U36" i="1"/>
  <c r="R37" i="1"/>
  <c r="S37" i="1"/>
  <c r="T37" i="1"/>
  <c r="U37" i="1"/>
  <c r="R38" i="1"/>
  <c r="S38" i="1"/>
  <c r="T38" i="1"/>
  <c r="U38" i="1"/>
  <c r="R39" i="1"/>
  <c r="S39" i="1"/>
  <c r="T39" i="1"/>
  <c r="U39" i="1"/>
  <c r="R40" i="1"/>
  <c r="S40" i="1"/>
  <c r="T40" i="1"/>
  <c r="U40" i="1"/>
  <c r="R41" i="1"/>
  <c r="S41" i="1"/>
  <c r="T41" i="1"/>
  <c r="U41" i="1"/>
  <c r="R42" i="1"/>
  <c r="S42" i="1"/>
  <c r="T42" i="1"/>
  <c r="U42" i="1"/>
  <c r="R43" i="1"/>
  <c r="S43" i="1"/>
  <c r="T43" i="1"/>
  <c r="U43" i="1"/>
  <c r="R44" i="1"/>
  <c r="S44" i="1"/>
  <c r="T44" i="1"/>
  <c r="U44" i="1"/>
  <c r="R45" i="1"/>
  <c r="S45" i="1"/>
  <c r="T45" i="1"/>
  <c r="U45" i="1"/>
  <c r="R46" i="1"/>
  <c r="S46" i="1"/>
  <c r="T46" i="1"/>
  <c r="U46" i="1"/>
  <c r="R47" i="1"/>
  <c r="S47" i="1"/>
  <c r="T47" i="1"/>
  <c r="U47" i="1"/>
  <c r="R48" i="1"/>
  <c r="S48" i="1"/>
  <c r="T48" i="1"/>
  <c r="U48" i="1"/>
  <c r="R49" i="1"/>
  <c r="S49" i="1"/>
  <c r="T49" i="1"/>
  <c r="U49" i="1"/>
  <c r="R50" i="1"/>
  <c r="S50" i="1"/>
  <c r="T50" i="1"/>
  <c r="U50" i="1"/>
  <c r="R51" i="1"/>
  <c r="S51" i="1"/>
  <c r="T51" i="1"/>
  <c r="U51" i="1"/>
  <c r="R52" i="1"/>
  <c r="S52" i="1"/>
  <c r="T52" i="1"/>
  <c r="U52" i="1"/>
  <c r="R53" i="1"/>
  <c r="S53" i="1"/>
  <c r="T53" i="1"/>
  <c r="U53" i="1"/>
  <c r="R54" i="1"/>
  <c r="S54" i="1"/>
  <c r="T54" i="1"/>
  <c r="U54" i="1"/>
  <c r="R55" i="1"/>
  <c r="S55" i="1"/>
  <c r="T55" i="1"/>
  <c r="U55" i="1"/>
  <c r="R56" i="1"/>
  <c r="S56" i="1"/>
  <c r="T56" i="1"/>
  <c r="U56" i="1"/>
  <c r="R57" i="1"/>
  <c r="S57" i="1"/>
  <c r="T57" i="1"/>
  <c r="U57" i="1"/>
  <c r="R58" i="1"/>
  <c r="S58" i="1"/>
  <c r="T58" i="1"/>
  <c r="U58" i="1"/>
  <c r="R59" i="1"/>
  <c r="S59" i="1"/>
  <c r="T59" i="1"/>
  <c r="U59" i="1"/>
  <c r="R60" i="1"/>
  <c r="S60" i="1"/>
  <c r="T60" i="1"/>
  <c r="U60" i="1"/>
  <c r="R61" i="1"/>
  <c r="S61" i="1"/>
  <c r="T61" i="1"/>
  <c r="U61" i="1"/>
  <c r="R62" i="1"/>
  <c r="S62" i="1"/>
  <c r="T62" i="1"/>
  <c r="U62" i="1"/>
  <c r="R63" i="1"/>
  <c r="S63" i="1"/>
  <c r="T63" i="1"/>
  <c r="U63" i="1"/>
  <c r="R64" i="1"/>
  <c r="S64" i="1"/>
  <c r="T64" i="1"/>
  <c r="U64" i="1"/>
  <c r="R65" i="1"/>
  <c r="S65" i="1"/>
  <c r="T65" i="1"/>
  <c r="U65" i="1"/>
  <c r="R66" i="1"/>
  <c r="S66" i="1"/>
  <c r="T66" i="1"/>
  <c r="U66" i="1"/>
  <c r="R67" i="1"/>
  <c r="S67" i="1"/>
  <c r="T67" i="1"/>
  <c r="U67" i="1"/>
  <c r="R68" i="1"/>
  <c r="S68" i="1"/>
  <c r="T68" i="1"/>
  <c r="U68" i="1"/>
  <c r="R69" i="1"/>
  <c r="S69" i="1"/>
  <c r="T69" i="1"/>
  <c r="U69" i="1"/>
  <c r="R70" i="1"/>
  <c r="S70" i="1"/>
  <c r="T70" i="1"/>
  <c r="U70" i="1"/>
  <c r="R71" i="1"/>
  <c r="S71" i="1"/>
  <c r="T71" i="1"/>
  <c r="U71" i="1"/>
  <c r="R72" i="1"/>
  <c r="S72" i="1"/>
  <c r="T72" i="1"/>
  <c r="U72" i="1"/>
  <c r="R73" i="1"/>
  <c r="S73" i="1"/>
  <c r="T73" i="1"/>
  <c r="U73" i="1"/>
  <c r="U7" i="1"/>
  <c r="T7" i="1"/>
  <c r="S7" i="1"/>
  <c r="R7" i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84" i="1" l="1"/>
  <c r="M184" i="1"/>
  <c r="N184" i="1"/>
  <c r="O184" i="1"/>
  <c r="P184" i="1"/>
  <c r="Q184" i="1"/>
  <c r="K184" i="1"/>
  <c r="J184" i="1" l="1"/>
  <c r="L185" i="1" s="1"/>
  <c r="E184" i="1"/>
  <c r="F184" i="1"/>
  <c r="G184" i="1"/>
  <c r="H184" i="1"/>
  <c r="I184" i="1"/>
  <c r="D184" i="1"/>
  <c r="M185" i="1" l="1"/>
  <c r="K185" i="1"/>
  <c r="C184" i="1"/>
  <c r="D185" i="1" s="1"/>
  <c r="E185" i="1" l="1"/>
  <c r="F185" i="1"/>
</calcChain>
</file>

<file path=xl/sharedStrings.xml><?xml version="1.0" encoding="utf-8"?>
<sst xmlns="http://schemas.openxmlformats.org/spreadsheetml/2006/main" count="330" uniqueCount="209">
  <si>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</si>
  <si>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</si>
  <si>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</si>
  <si>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</si>
  <si>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</si>
  <si>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</si>
  <si>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</si>
  <si>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</si>
  <si>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</si>
  <si>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</si>
  <si>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</si>
  <si>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</si>
  <si>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</si>
  <si>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</si>
  <si>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</si>
  <si>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</si>
  <si>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</si>
  <si>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</si>
  <si>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</si>
  <si>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</si>
  <si>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</si>
  <si>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</si>
  <si>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</si>
  <si>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</si>
  <si>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</si>
  <si>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</si>
  <si>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</si>
  <si>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</si>
  <si>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</si>
  <si>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</si>
  <si>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</si>
  <si>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</si>
  <si>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</si>
  <si>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</si>
  <si>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</si>
  <si>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</si>
  <si>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</si>
  <si>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</si>
  <si>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</si>
  <si>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</si>
  <si>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</si>
  <si>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</si>
  <si>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</si>
  <si>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</si>
  <si>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</si>
  <si>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</si>
  <si>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연번</t>
    <phoneticPr fontId="1" type="noConversion"/>
  </si>
  <si>
    <t>대상시설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</si>
  <si>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</si>
  <si>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</si>
  <si>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</si>
  <si>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</si>
  <si>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</si>
  <si>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</si>
  <si>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</si>
  <si>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</si>
  <si>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</si>
  <si>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</si>
  <si>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</si>
  <si>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</si>
  <si>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</si>
  <si>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</si>
  <si>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</si>
  <si>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</si>
  <si>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</si>
  <si>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</si>
  <si>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</si>
  <si>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</si>
  <si>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</si>
  <si>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</si>
  <si>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</si>
  <si>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</si>
  <si>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</si>
  <si>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</si>
  <si>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</si>
  <si>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</si>
  <si>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</si>
  <si>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</si>
  <si>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</si>
  <si>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</si>
  <si>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</si>
  <si>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</si>
  <si>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</si>
  <si>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</si>
  <si>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</si>
  <si>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</si>
  <si>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</si>
  <si>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</si>
  <si>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</si>
  <si>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</si>
  <si>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</si>
  <si>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</si>
  <si>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</si>
  <si>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</si>
  <si>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</si>
  <si>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</si>
  <si>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</si>
  <si>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</si>
  <si>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</si>
  <si>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</si>
  <si>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</si>
  <si>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</si>
  <si>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</si>
  <si>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>6월 10일</t>
    <phoneticPr fontId="1" type="noConversion"/>
  </si>
  <si>
    <t>신혜원</t>
    <phoneticPr fontId="1" type="noConversion"/>
  </si>
  <si>
    <t>대상시설                   양천구청</t>
    <phoneticPr fontId="1" type="noConversion"/>
  </si>
  <si>
    <t>층수                         B1층~8층</t>
    <phoneticPr fontId="1" type="noConversion"/>
  </si>
  <si>
    <t>점검일                     2021.06.10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</si>
  <si>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</si>
  <si>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</si>
  <si>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</si>
  <si>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실내출입문
B1층</t>
    <phoneticPr fontId="1" type="noConversion"/>
  </si>
  <si>
    <t>도담(구내식당)</t>
    <phoneticPr fontId="1" type="noConversion"/>
  </si>
  <si>
    <t>실내출입문
1층</t>
    <phoneticPr fontId="1" type="noConversion"/>
  </si>
  <si>
    <t>자동차등록민원실</t>
    <phoneticPr fontId="1" type="noConversion"/>
  </si>
  <si>
    <t>종합상황실</t>
    <phoneticPr fontId="1" type="noConversion"/>
  </si>
  <si>
    <t>종합민원실</t>
    <phoneticPr fontId="1" type="noConversion"/>
  </si>
  <si>
    <t>실내출입문
2층</t>
    <phoneticPr fontId="1" type="noConversion"/>
  </si>
  <si>
    <t>안전재난과
교통행정과</t>
    <phoneticPr fontId="1" type="noConversion"/>
  </si>
  <si>
    <t>차량지원실</t>
    <phoneticPr fontId="1" type="noConversion"/>
  </si>
  <si>
    <t>주택과</t>
    <phoneticPr fontId="1" type="noConversion"/>
  </si>
  <si>
    <t>세무,재무종합민원실</t>
    <phoneticPr fontId="1" type="noConversion"/>
  </si>
  <si>
    <t>주차민원상황실</t>
    <phoneticPr fontId="1" type="noConversion"/>
  </si>
  <si>
    <t>주택임대사업자
민원실</t>
    <phoneticPr fontId="1" type="noConversion"/>
  </si>
  <si>
    <t>실내출입문
3층</t>
    <phoneticPr fontId="1" type="noConversion"/>
  </si>
  <si>
    <t>옴브즈만</t>
    <phoneticPr fontId="1" type="noConversion"/>
  </si>
  <si>
    <t>치수과</t>
    <phoneticPr fontId="1" type="noConversion"/>
  </si>
  <si>
    <t>재난안전대책상황실</t>
    <phoneticPr fontId="1" type="noConversion"/>
  </si>
  <si>
    <t>건설관리과</t>
    <phoneticPr fontId="1" type="noConversion"/>
  </si>
  <si>
    <t>주차관리과</t>
    <phoneticPr fontId="1" type="noConversion"/>
  </si>
  <si>
    <t>도로과</t>
    <phoneticPr fontId="1" type="noConversion"/>
  </si>
  <si>
    <t>실내출입문
4층</t>
    <phoneticPr fontId="1" type="noConversion"/>
  </si>
  <si>
    <t>녹색환경과</t>
    <phoneticPr fontId="1" type="noConversion"/>
  </si>
  <si>
    <t>교육지원과</t>
    <phoneticPr fontId="1" type="noConversion"/>
  </si>
  <si>
    <t>환경녹지국장실</t>
    <phoneticPr fontId="1" type="noConversion"/>
  </si>
  <si>
    <t>기획예산과</t>
    <phoneticPr fontId="1" type="noConversion"/>
  </si>
  <si>
    <t>문화체육과</t>
    <phoneticPr fontId="1" type="noConversion"/>
  </si>
  <si>
    <t>소통실</t>
    <phoneticPr fontId="1" type="noConversion"/>
  </si>
  <si>
    <t>공감기획실</t>
    <phoneticPr fontId="1" type="noConversion"/>
  </si>
  <si>
    <t>정책지원실</t>
    <phoneticPr fontId="1" type="noConversion"/>
  </si>
  <si>
    <t>미래도시기획단</t>
    <phoneticPr fontId="1" type="noConversion"/>
  </si>
  <si>
    <t>실내출입문
5층</t>
    <phoneticPr fontId="1" type="noConversion"/>
  </si>
  <si>
    <t>구청장민원실</t>
    <phoneticPr fontId="1" type="noConversion"/>
  </si>
  <si>
    <t>안전교통국장실
도시관리국장실</t>
    <phoneticPr fontId="1" type="noConversion"/>
  </si>
  <si>
    <t>주민복지국장실
기획재정국장실
행정안전국장실</t>
    <phoneticPr fontId="1" type="noConversion"/>
  </si>
  <si>
    <t>부구청장실</t>
    <phoneticPr fontId="1" type="noConversion"/>
  </si>
  <si>
    <t>열린참여실</t>
    <phoneticPr fontId="1" type="noConversion"/>
  </si>
  <si>
    <t>구청장실</t>
    <phoneticPr fontId="1" type="noConversion"/>
  </si>
  <si>
    <t>총무과</t>
    <phoneticPr fontId="1" type="noConversion"/>
  </si>
  <si>
    <t>통합관제실</t>
    <phoneticPr fontId="1" type="noConversion"/>
  </si>
  <si>
    <t>실내출입문
6층</t>
    <phoneticPr fontId="1" type="noConversion"/>
  </si>
  <si>
    <t>홍보과</t>
    <phoneticPr fontId="1" type="noConversion"/>
  </si>
  <si>
    <t>구정홍보실</t>
    <phoneticPr fontId="1" type="noConversion"/>
  </si>
  <si>
    <t>감사담당관</t>
    <phoneticPr fontId="1" type="noConversion"/>
  </si>
  <si>
    <t>감사장</t>
    <phoneticPr fontId="1" type="noConversion"/>
  </si>
  <si>
    <t>도시계획과</t>
    <phoneticPr fontId="1" type="noConversion"/>
  </si>
  <si>
    <t>도시재생과</t>
    <phoneticPr fontId="1" type="noConversion"/>
  </si>
  <si>
    <t>건축과</t>
    <phoneticPr fontId="1" type="noConversion"/>
  </si>
  <si>
    <t>청소행정과</t>
    <phoneticPr fontId="1" type="noConversion"/>
  </si>
  <si>
    <t>실내출입문
7층</t>
    <phoneticPr fontId="1" type="noConversion"/>
  </si>
  <si>
    <t>여직원휴게실</t>
    <phoneticPr fontId="1" type="noConversion"/>
  </si>
  <si>
    <t>청사관리실</t>
    <phoneticPr fontId="1" type="noConversion"/>
  </si>
  <si>
    <t>공무직노조</t>
    <phoneticPr fontId="1" type="noConversion"/>
  </si>
  <si>
    <t>서울시노조</t>
    <phoneticPr fontId="1" type="noConversion"/>
  </si>
  <si>
    <t>통합노조</t>
    <phoneticPr fontId="1" type="noConversion"/>
  </si>
  <si>
    <t>특사경사무실</t>
    <phoneticPr fontId="1" type="noConversion"/>
  </si>
  <si>
    <t>공무원노조</t>
    <phoneticPr fontId="1" type="noConversion"/>
  </si>
  <si>
    <t>공원녹지과</t>
    <phoneticPr fontId="1" type="noConversion"/>
  </si>
  <si>
    <t>주민협치과</t>
    <phoneticPr fontId="1" type="noConversion"/>
  </si>
  <si>
    <t>일자리경제과</t>
    <phoneticPr fontId="1" type="noConversion"/>
  </si>
  <si>
    <t>실내출입문
8층</t>
    <phoneticPr fontId="1" type="noConversion"/>
  </si>
  <si>
    <t>체력단련실</t>
    <phoneticPr fontId="1" type="noConversion"/>
  </si>
  <si>
    <t>스마트정보과</t>
    <phoneticPr fontId="1" type="noConversion"/>
  </si>
  <si>
    <t>다락방쉼터</t>
    <phoneticPr fontId="1" type="noConversion"/>
  </si>
  <si>
    <t>화장실
B1층</t>
    <phoneticPr fontId="1" type="noConversion"/>
  </si>
  <si>
    <t>화장실
1층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</si>
  <si>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</si>
  <si>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</si>
  <si>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</si>
  <si>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</si>
  <si>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</si>
  <si>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</si>
  <si>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화장실
2층</t>
  </si>
  <si>
    <t>화장실
3층</t>
  </si>
  <si>
    <t>화장실
4층</t>
  </si>
  <si>
    <t>화장실
5층</t>
  </si>
  <si>
    <t>화장실
6층</t>
  </si>
  <si>
    <t>화장실
7층</t>
  </si>
  <si>
    <t>계단
B1층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</si>
  <si>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</si>
  <si>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</si>
  <si>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</si>
  <si>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</si>
  <si>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</si>
  <si>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</si>
  <si>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</si>
  <si>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하</t>
    <phoneticPr fontId="1" type="noConversion"/>
  </si>
  <si>
    <t>계단
1층</t>
    <phoneticPr fontId="1" type="noConversion"/>
  </si>
  <si>
    <t>상참3</t>
    <phoneticPr fontId="1" type="noConversion"/>
  </si>
  <si>
    <t>하참3</t>
    <phoneticPr fontId="1" type="noConversion"/>
  </si>
  <si>
    <t>계단
2층</t>
    <phoneticPr fontId="1" type="noConversion"/>
  </si>
  <si>
    <t>계단
3층</t>
  </si>
  <si>
    <t>계단
4층</t>
    <phoneticPr fontId="1" type="noConversion"/>
  </si>
  <si>
    <t>계단
5층</t>
  </si>
  <si>
    <t>계단
6층</t>
  </si>
  <si>
    <t>엘리베이터</t>
    <phoneticPr fontId="1" type="noConversion"/>
  </si>
  <si>
    <t>B1</t>
    <phoneticPr fontId="1" type="noConversion"/>
  </si>
  <si>
    <t>내부</t>
    <phoneticPr fontId="1" type="noConversion"/>
  </si>
  <si>
    <t>엘리베이터
(조도)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</si>
</sst>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7" fontId="14" fillId="0" borderId="0" xfId="1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177" fontId="14" fillId="0" borderId="36" xfId="1" applyNumberFormat="1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6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4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6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7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4" borderId="35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3" fillId="4" borderId="49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58" xfId="0" applyFont="1" applyFill="1" applyBorder="1" applyAlignment="1">
      <alignment horizontal="center" vertical="center"/>
    </xf>
    <xf numFmtId="0" fontId="13" fillId="4" borderId="52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0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59" xfId="0" applyFont="1" applyFill="1" applyBorder="1" applyAlignment="1">
      <alignment horizontal="center" vertical="center" wrapText="1"/>
    </xf>
    <xf numFmtId="0" fontId="14" fillId="3" borderId="60" xfId="0" applyFont="1" applyFill="1" applyBorder="1" applyAlignment="1">
      <alignment horizontal="center" vertical="center" wrapText="1"/>
    </xf>
    <xf numFmtId="0" fontId="14" fillId="3" borderId="61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/>
    </xf>
    <xf numFmtId="0" fontId="14" fillId="3" borderId="62" xfId="0" applyFont="1" applyFill="1" applyBorder="1" applyAlignment="1">
      <alignment horizontal="center" vertical="center"/>
    </xf>
    <xf numFmtId="0" fontId="14" fillId="3" borderId="60" xfId="0" applyFont="1" applyFill="1" applyBorder="1" applyAlignment="1">
      <alignment horizontal="center" vertical="center"/>
    </xf>
    <xf numFmtId="0" fontId="14" fillId="3" borderId="61" xfId="0" applyFont="1" applyFill="1" applyBorder="1" applyAlignment="1">
      <alignment horizontal="center" vertical="center"/>
    </xf>
    <xf numFmtId="0" fontId="14" fillId="3" borderId="59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46" xfId="0" applyFont="1" applyFill="1" applyBorder="1" applyAlignment="1">
      <alignment horizontal="center" vertical="center" wrapText="1"/>
    </xf>
    <xf numFmtId="0" fontId="11" fillId="4" borderId="48" xfId="0" applyFont="1" applyFill="1" applyBorder="1" applyAlignment="1">
      <alignment horizontal="center" vertical="center" wrapText="1"/>
    </xf>
    <xf numFmtId="0" fontId="11" fillId="4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35" sqref="G3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269" t="s">
        <v>58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2" ht="3.75" customHeight="1" thickBot="1" x14ac:dyDescent="0.35">
      <c r="A2" s="286"/>
      <c r="B2" s="286"/>
      <c r="C2" s="286"/>
      <c r="D2" s="286"/>
      <c r="E2" s="286"/>
      <c r="F2" s="286"/>
      <c r="G2" s="286"/>
      <c r="H2" s="286"/>
      <c r="I2" s="286"/>
      <c r="J2" s="286"/>
    </row>
    <row r="3" spans="1:12" ht="20.100000000000001" customHeight="1" x14ac:dyDescent="0.3">
      <c r="A3" s="287" t="s">
        <v>105</v>
      </c>
      <c r="B3" s="288"/>
      <c r="C3" s="289"/>
      <c r="D3" s="293" t="s">
        <v>79</v>
      </c>
      <c r="E3" s="288"/>
      <c r="F3" s="288"/>
      <c r="G3" s="288"/>
      <c r="H3" s="288"/>
      <c r="I3" s="288"/>
      <c r="J3" s="294"/>
    </row>
    <row r="4" spans="1:12" ht="20.100000000000001" customHeight="1" x14ac:dyDescent="0.3">
      <c r="A4" s="290" t="s">
        <v>106</v>
      </c>
      <c r="B4" s="291"/>
      <c r="C4" s="292"/>
      <c r="D4" s="295" t="s">
        <v>80</v>
      </c>
      <c r="E4" s="295"/>
      <c r="F4" s="295"/>
      <c r="G4" s="295"/>
      <c r="H4" s="295"/>
      <c r="I4" s="295"/>
      <c r="J4" s="296"/>
    </row>
    <row r="5" spans="1:12" ht="20.100000000000001" customHeight="1" thickBot="1" x14ac:dyDescent="0.35">
      <c r="A5" s="309" t="s">
        <v>107</v>
      </c>
      <c r="B5" s="310"/>
      <c r="C5" s="310"/>
      <c r="D5" s="214" t="s">
        <v>81</v>
      </c>
      <c r="E5" s="215" t="s">
        <v>104</v>
      </c>
      <c r="F5" s="215"/>
      <c r="G5" s="215"/>
      <c r="H5" s="215"/>
      <c r="I5" s="311" t="s">
        <v>82</v>
      </c>
      <c r="J5" s="312"/>
    </row>
    <row r="6" spans="1:12" ht="20.100000000000001" customHeight="1" x14ac:dyDescent="0.3">
      <c r="A6" s="278" t="s">
        <v>11</v>
      </c>
      <c r="B6" s="279"/>
      <c r="C6" s="279"/>
      <c r="D6" s="279" t="s">
        <v>41</v>
      </c>
      <c r="E6" s="279"/>
      <c r="F6" s="279" t="s">
        <v>36</v>
      </c>
      <c r="G6" s="279"/>
      <c r="H6" s="282" t="s">
        <v>35</v>
      </c>
      <c r="I6" s="319" t="s">
        <v>63</v>
      </c>
      <c r="J6" s="284" t="s">
        <v>18</v>
      </c>
      <c r="K6" s="317" t="s">
        <v>37</v>
      </c>
    </row>
    <row r="7" spans="1:12" ht="20.100000000000001" customHeight="1" thickBot="1" x14ac:dyDescent="0.35">
      <c r="A7" s="280"/>
      <c r="B7" s="281"/>
      <c r="C7" s="281"/>
      <c r="D7" s="236" t="s">
        <v>39</v>
      </c>
      <c r="E7" s="236" t="s">
        <v>40</v>
      </c>
      <c r="F7" s="236" t="s">
        <v>16</v>
      </c>
      <c r="G7" s="236" t="s">
        <v>17</v>
      </c>
      <c r="H7" s="283"/>
      <c r="I7" s="320"/>
      <c r="J7" s="285"/>
      <c r="K7" s="317"/>
      <c r="L7" s="1" t="s">
        <v>98</v>
      </c>
    </row>
    <row r="8" spans="1:12" ht="20.100000000000001" customHeight="1" x14ac:dyDescent="0.3">
      <c r="A8" s="274" t="s">
        <v>12</v>
      </c>
      <c r="B8" s="272" t="s">
        <v>78</v>
      </c>
      <c r="C8" s="229" t="s">
        <v>14</v>
      </c>
      <c r="D8" s="229"/>
      <c r="E8" s="229">
        <v>1</v>
      </c>
      <c r="F8" s="229">
        <v>1</v>
      </c>
      <c r="G8" s="229"/>
      <c r="H8" s="229"/>
      <c r="I8" s="230"/>
      <c r="J8" s="231"/>
      <c r="K8" s="3" t="str">
        <f>IF(F8=1,"0",IF(G8=1,"1",IF(H8=1,"2",IF(I8=1,"3"))))</f>
        <v>0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275"/>
      <c r="B9" s="273"/>
      <c r="C9" s="219" t="s">
        <v>15</v>
      </c>
      <c r="D9" s="219"/>
      <c r="E9" s="219">
        <v>1</v>
      </c>
      <c r="F9" s="219"/>
      <c r="G9" s="219">
        <v>1</v>
      </c>
      <c r="H9" s="219"/>
      <c r="I9" s="220"/>
      <c r="J9" s="221"/>
      <c r="K9" s="3" t="str">
        <f t="shared" ref="K9:K48" si="0">IF(F9=1,"0",IF(G9=1,"1",IF(H9=1,"2",IF(I9=1,"3"))))</f>
        <v>1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75"/>
      <c r="B10" s="271" t="s">
        <v>13</v>
      </c>
      <c r="C10" s="271"/>
      <c r="D10" s="222"/>
      <c r="E10" s="222">
        <v>1</v>
      </c>
      <c r="F10" s="222"/>
      <c r="G10" s="222">
        <v>1</v>
      </c>
      <c r="H10" s="222"/>
      <c r="I10" s="223"/>
      <c r="J10" s="224"/>
      <c r="K10" s="3" t="str">
        <f t="shared" si="0"/>
        <v>1</v>
      </c>
      <c r="L10" s="1" t="str">
        <f t="shared" si="1"/>
        <v>ok</v>
      </c>
    </row>
    <row r="11" spans="1:12" ht="20.100000000000001" customHeight="1" x14ac:dyDescent="0.3">
      <c r="A11" s="275"/>
      <c r="B11" s="273" t="s">
        <v>52</v>
      </c>
      <c r="C11" s="219" t="s">
        <v>20</v>
      </c>
      <c r="D11" s="219"/>
      <c r="E11" s="219">
        <v>1</v>
      </c>
      <c r="F11" s="219"/>
      <c r="G11" s="219"/>
      <c r="H11" s="219"/>
      <c r="I11" s="220">
        <v>1</v>
      </c>
      <c r="J11" s="221"/>
      <c r="K11" s="3" t="str">
        <f t="shared" si="0"/>
        <v>3</v>
      </c>
      <c r="L11" s="1" t="str">
        <f t="shared" si="1"/>
        <v>ok</v>
      </c>
    </row>
    <row r="12" spans="1:12" ht="20.100000000000001" customHeight="1" x14ac:dyDescent="0.3">
      <c r="A12" s="275"/>
      <c r="B12" s="273"/>
      <c r="C12" s="219" t="s">
        <v>38</v>
      </c>
      <c r="D12" s="219"/>
      <c r="E12" s="219">
        <v>1</v>
      </c>
      <c r="F12" s="219"/>
      <c r="G12" s="219"/>
      <c r="H12" s="219"/>
      <c r="I12" s="220">
        <v>1</v>
      </c>
      <c r="J12" s="225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275"/>
      <c r="B13" s="273"/>
      <c r="C13" s="219" t="s">
        <v>59</v>
      </c>
      <c r="D13" s="219"/>
      <c r="E13" s="219">
        <v>1</v>
      </c>
      <c r="F13" s="219"/>
      <c r="G13" s="219"/>
      <c r="H13" s="219"/>
      <c r="I13" s="220">
        <v>1</v>
      </c>
      <c r="J13" s="221"/>
      <c r="K13" s="3" t="str">
        <f t="shared" si="0"/>
        <v>3</v>
      </c>
      <c r="L13" s="1" t="str">
        <f t="shared" si="1"/>
        <v>ok</v>
      </c>
    </row>
    <row r="14" spans="1:12" ht="20.100000000000001" customHeight="1" thickBot="1" x14ac:dyDescent="0.35">
      <c r="A14" s="276"/>
      <c r="B14" s="277" t="s">
        <v>19</v>
      </c>
      <c r="C14" s="277"/>
      <c r="D14" s="226"/>
      <c r="E14" s="226">
        <v>1</v>
      </c>
      <c r="F14" s="226"/>
      <c r="G14" s="226"/>
      <c r="H14" s="226"/>
      <c r="I14" s="227">
        <v>1</v>
      </c>
      <c r="J14" s="228"/>
      <c r="K14" s="3" t="str">
        <f t="shared" si="0"/>
        <v>3</v>
      </c>
      <c r="L14" s="1" t="str">
        <f t="shared" si="1"/>
        <v>ok</v>
      </c>
    </row>
    <row r="15" spans="1:12" ht="20.100000000000001" customHeight="1" x14ac:dyDescent="0.3">
      <c r="A15" s="274" t="s">
        <v>83</v>
      </c>
      <c r="B15" s="272" t="s">
        <v>60</v>
      </c>
      <c r="C15" s="229" t="s">
        <v>61</v>
      </c>
      <c r="D15" s="229"/>
      <c r="E15" s="229">
        <v>1</v>
      </c>
      <c r="F15" s="229">
        <v>1</v>
      </c>
      <c r="G15" s="229"/>
      <c r="H15" s="229"/>
      <c r="I15" s="230"/>
      <c r="J15" s="231"/>
      <c r="K15" s="3" t="str">
        <f t="shared" si="0"/>
        <v>0</v>
      </c>
      <c r="L15" s="1" t="str">
        <f t="shared" si="1"/>
        <v>ok</v>
      </c>
    </row>
    <row r="16" spans="1:12" ht="20.100000000000001" customHeight="1" x14ac:dyDescent="0.3">
      <c r="A16" s="275"/>
      <c r="B16" s="273"/>
      <c r="C16" s="219" t="s">
        <v>62</v>
      </c>
      <c r="D16" s="219"/>
      <c r="E16" s="219">
        <v>1</v>
      </c>
      <c r="F16" s="219"/>
      <c r="G16" s="219"/>
      <c r="H16" s="219">
        <v>1</v>
      </c>
      <c r="I16" s="220"/>
      <c r="J16" s="221"/>
      <c r="K16" s="3" t="str">
        <f t="shared" si="0"/>
        <v>2</v>
      </c>
      <c r="L16" s="1" t="str">
        <f t="shared" si="1"/>
        <v>ok</v>
      </c>
    </row>
    <row r="17" spans="1:12" ht="20.100000000000001" customHeight="1" x14ac:dyDescent="0.3">
      <c r="A17" s="275"/>
      <c r="B17" s="271" t="s">
        <v>21</v>
      </c>
      <c r="C17" s="271"/>
      <c r="D17" s="222"/>
      <c r="E17" s="222">
        <v>1</v>
      </c>
      <c r="F17" s="222"/>
      <c r="G17" s="222">
        <v>1</v>
      </c>
      <c r="H17" s="222"/>
      <c r="I17" s="223"/>
      <c r="J17" s="224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275"/>
      <c r="B18" s="232" t="s">
        <v>22</v>
      </c>
      <c r="C18" s="219" t="s">
        <v>23</v>
      </c>
      <c r="D18" s="219"/>
      <c r="E18" s="219">
        <v>1</v>
      </c>
      <c r="F18" s="219">
        <v>1</v>
      </c>
      <c r="G18" s="219"/>
      <c r="H18" s="219"/>
      <c r="I18" s="220"/>
      <c r="J18" s="221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275"/>
      <c r="B19" s="271" t="s">
        <v>22</v>
      </c>
      <c r="C19" s="271"/>
      <c r="D19" s="222"/>
      <c r="E19" s="222">
        <v>1</v>
      </c>
      <c r="F19" s="222">
        <v>1</v>
      </c>
      <c r="G19" s="222"/>
      <c r="H19" s="222"/>
      <c r="I19" s="223"/>
      <c r="J19" s="224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275"/>
      <c r="B20" s="308" t="s">
        <v>24</v>
      </c>
      <c r="C20" s="219" t="s">
        <v>66</v>
      </c>
      <c r="D20" s="219"/>
      <c r="E20" s="219">
        <v>1</v>
      </c>
      <c r="F20" s="219"/>
      <c r="G20" s="219">
        <v>1</v>
      </c>
      <c r="H20" s="219"/>
      <c r="I20" s="220"/>
      <c r="J20" s="221"/>
      <c r="K20" s="3" t="str">
        <f t="shared" si="0"/>
        <v>1</v>
      </c>
      <c r="L20" s="1" t="str">
        <f t="shared" si="1"/>
        <v>ok</v>
      </c>
    </row>
    <row r="21" spans="1:12" ht="20.100000000000001" customHeight="1" x14ac:dyDescent="0.3">
      <c r="A21" s="275"/>
      <c r="B21" s="306"/>
      <c r="C21" s="219" t="s">
        <v>65</v>
      </c>
      <c r="D21" s="219"/>
      <c r="E21" s="219">
        <v>1</v>
      </c>
      <c r="F21" s="219">
        <v>1</v>
      </c>
      <c r="G21" s="219"/>
      <c r="H21" s="219"/>
      <c r="I21" s="220"/>
      <c r="J21" s="221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275"/>
      <c r="B22" s="306"/>
      <c r="C22" s="219" t="s">
        <v>64</v>
      </c>
      <c r="D22" s="219"/>
      <c r="E22" s="219">
        <v>1</v>
      </c>
      <c r="F22" s="219"/>
      <c r="G22" s="219">
        <v>1</v>
      </c>
      <c r="H22" s="219"/>
      <c r="I22" s="220"/>
      <c r="J22" s="221"/>
      <c r="K22" s="3" t="str">
        <f t="shared" si="0"/>
        <v>1</v>
      </c>
      <c r="L22" s="1" t="str">
        <f t="shared" si="1"/>
        <v>ok</v>
      </c>
    </row>
    <row r="23" spans="1:12" ht="20.100000000000001" customHeight="1" x14ac:dyDescent="0.3">
      <c r="A23" s="275"/>
      <c r="B23" s="271" t="s">
        <v>24</v>
      </c>
      <c r="C23" s="271"/>
      <c r="D23" s="222"/>
      <c r="E23" s="222">
        <v>1</v>
      </c>
      <c r="F23" s="222"/>
      <c r="G23" s="222">
        <v>1</v>
      </c>
      <c r="H23" s="222"/>
      <c r="I23" s="223"/>
      <c r="J23" s="224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275"/>
      <c r="B24" s="308" t="s">
        <v>25</v>
      </c>
      <c r="C24" s="219" t="s">
        <v>49</v>
      </c>
      <c r="D24" s="219"/>
      <c r="E24" s="219">
        <v>1</v>
      </c>
      <c r="F24" s="219">
        <v>1</v>
      </c>
      <c r="G24" s="219"/>
      <c r="H24" s="219"/>
      <c r="I24" s="220"/>
      <c r="J24" s="221"/>
      <c r="K24" s="3" t="str">
        <f t="shared" si="0"/>
        <v>0</v>
      </c>
      <c r="L24" s="1" t="str">
        <f t="shared" si="1"/>
        <v>ok</v>
      </c>
    </row>
    <row r="25" spans="1:12" ht="33" x14ac:dyDescent="0.3">
      <c r="A25" s="275"/>
      <c r="B25" s="306"/>
      <c r="C25" s="219" t="s">
        <v>67</v>
      </c>
      <c r="D25" s="219"/>
      <c r="E25" s="219">
        <v>1</v>
      </c>
      <c r="F25" s="219">
        <v>1</v>
      </c>
      <c r="G25" s="219"/>
      <c r="H25" s="219"/>
      <c r="I25" s="220"/>
      <c r="J25" s="221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275"/>
      <c r="B26" s="306"/>
      <c r="C26" s="219" t="s">
        <v>68</v>
      </c>
      <c r="D26" s="219"/>
      <c r="E26" s="219">
        <v>1</v>
      </c>
      <c r="F26" s="219"/>
      <c r="G26" s="219">
        <v>1</v>
      </c>
      <c r="H26" s="219"/>
      <c r="I26" s="220"/>
      <c r="J26" s="221"/>
      <c r="K26" s="3" t="str">
        <f t="shared" si="0"/>
        <v>1</v>
      </c>
      <c r="L26" s="1" t="str">
        <f t="shared" si="1"/>
        <v>ok</v>
      </c>
    </row>
    <row r="27" spans="1:12" ht="49.5" x14ac:dyDescent="0.3">
      <c r="A27" s="275"/>
      <c r="B27" s="306"/>
      <c r="C27" s="219" t="s">
        <v>69</v>
      </c>
      <c r="D27" s="219"/>
      <c r="E27" s="219">
        <v>1</v>
      </c>
      <c r="F27" s="219"/>
      <c r="G27" s="219">
        <v>1</v>
      </c>
      <c r="H27" s="219"/>
      <c r="I27" s="220"/>
      <c r="J27" s="221"/>
      <c r="K27" s="3" t="str">
        <f t="shared" si="0"/>
        <v>1</v>
      </c>
      <c r="L27" s="1" t="str">
        <f t="shared" si="1"/>
        <v>ok</v>
      </c>
    </row>
    <row r="28" spans="1:12" ht="20.100000000000001" customHeight="1" x14ac:dyDescent="0.3">
      <c r="A28" s="275"/>
      <c r="B28" s="306"/>
      <c r="C28" s="219" t="s">
        <v>50</v>
      </c>
      <c r="D28" s="219"/>
      <c r="E28" s="219">
        <v>1</v>
      </c>
      <c r="F28" s="219"/>
      <c r="G28" s="219"/>
      <c r="H28" s="219"/>
      <c r="I28" s="220">
        <v>1</v>
      </c>
      <c r="J28" s="221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275"/>
      <c r="B29" s="307"/>
      <c r="C29" s="237" t="s">
        <v>89</v>
      </c>
      <c r="D29" s="237"/>
      <c r="E29" s="237">
        <v>1</v>
      </c>
      <c r="F29" s="237"/>
      <c r="G29" s="237">
        <v>1</v>
      </c>
      <c r="H29" s="237"/>
      <c r="I29" s="220"/>
      <c r="J29" s="221"/>
      <c r="K29" s="3" t="str">
        <f t="shared" si="0"/>
        <v>1</v>
      </c>
      <c r="L29" s="1" t="str">
        <f t="shared" si="1"/>
        <v>ok</v>
      </c>
    </row>
    <row r="30" spans="1:12" ht="20.100000000000001" customHeight="1" x14ac:dyDescent="0.3">
      <c r="A30" s="275"/>
      <c r="B30" s="271" t="s">
        <v>25</v>
      </c>
      <c r="C30" s="271"/>
      <c r="D30" s="222"/>
      <c r="E30" s="222">
        <v>1</v>
      </c>
      <c r="F30" s="222"/>
      <c r="G30" s="222">
        <v>1</v>
      </c>
      <c r="H30" s="222"/>
      <c r="I30" s="223"/>
      <c r="J30" s="224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275"/>
      <c r="B31" s="219" t="s">
        <v>84</v>
      </c>
      <c r="C31" s="219" t="s">
        <v>70</v>
      </c>
      <c r="D31" s="219"/>
      <c r="E31" s="219">
        <v>1</v>
      </c>
      <c r="F31" s="219"/>
      <c r="G31" s="219"/>
      <c r="H31" s="219"/>
      <c r="I31" s="220">
        <v>1</v>
      </c>
      <c r="J31" s="221"/>
      <c r="K31" s="3" t="str">
        <f t="shared" si="0"/>
        <v>3</v>
      </c>
      <c r="L31" s="1" t="str">
        <f t="shared" si="1"/>
        <v>ok</v>
      </c>
    </row>
    <row r="32" spans="1:12" ht="20.100000000000001" customHeight="1" x14ac:dyDescent="0.3">
      <c r="A32" s="275"/>
      <c r="B32" s="271" t="s">
        <v>26</v>
      </c>
      <c r="C32" s="271"/>
      <c r="D32" s="222"/>
      <c r="E32" s="222">
        <v>1</v>
      </c>
      <c r="F32" s="222"/>
      <c r="G32" s="222"/>
      <c r="H32" s="222"/>
      <c r="I32" s="223">
        <v>1</v>
      </c>
      <c r="J32" s="224"/>
      <c r="K32" s="3" t="str">
        <f t="shared" si="0"/>
        <v>3</v>
      </c>
      <c r="L32" s="1" t="str">
        <f t="shared" si="1"/>
        <v>ok</v>
      </c>
    </row>
    <row r="33" spans="1:12" ht="20.100000000000001" customHeight="1" x14ac:dyDescent="0.3">
      <c r="A33" s="275"/>
      <c r="B33" s="219" t="s">
        <v>27</v>
      </c>
      <c r="C33" s="219" t="s">
        <v>66</v>
      </c>
      <c r="D33" s="219"/>
      <c r="E33" s="219">
        <v>1</v>
      </c>
      <c r="F33" s="219"/>
      <c r="G33" s="219"/>
      <c r="H33" s="219"/>
      <c r="I33" s="220">
        <v>1</v>
      </c>
      <c r="J33" s="221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276"/>
      <c r="B34" s="277" t="s">
        <v>27</v>
      </c>
      <c r="C34" s="277"/>
      <c r="D34" s="226"/>
      <c r="E34" s="226">
        <v>1</v>
      </c>
      <c r="F34" s="226"/>
      <c r="G34" s="226"/>
      <c r="H34" s="226"/>
      <c r="I34" s="227">
        <v>1</v>
      </c>
      <c r="J34" s="228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274" t="s">
        <v>28</v>
      </c>
      <c r="B35" s="305" t="s">
        <v>29</v>
      </c>
      <c r="C35" s="229" t="s">
        <v>71</v>
      </c>
      <c r="D35" s="229"/>
      <c r="E35" s="229">
        <v>1</v>
      </c>
      <c r="F35" s="229"/>
      <c r="G35" s="229">
        <v>1</v>
      </c>
      <c r="H35" s="229"/>
      <c r="I35" s="230"/>
      <c r="J35" s="231"/>
      <c r="K35" s="3" t="str">
        <f t="shared" si="0"/>
        <v>1</v>
      </c>
      <c r="L35" s="1" t="str">
        <f t="shared" si="1"/>
        <v>ok</v>
      </c>
    </row>
    <row r="36" spans="1:12" ht="20.100000000000001" customHeight="1" x14ac:dyDescent="0.3">
      <c r="A36" s="275"/>
      <c r="B36" s="306"/>
      <c r="C36" s="219" t="s">
        <v>72</v>
      </c>
      <c r="D36" s="219"/>
      <c r="E36" s="219">
        <v>1</v>
      </c>
      <c r="F36" s="219"/>
      <c r="G36" s="219">
        <v>1</v>
      </c>
      <c r="H36" s="219"/>
      <c r="I36" s="220"/>
      <c r="J36" s="221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318"/>
      <c r="B37" s="307"/>
      <c r="C37" s="238" t="s">
        <v>87</v>
      </c>
      <c r="D37" s="238"/>
      <c r="E37" s="238">
        <v>1</v>
      </c>
      <c r="F37" s="238"/>
      <c r="G37" s="238"/>
      <c r="H37" s="238">
        <v>1</v>
      </c>
      <c r="I37" s="246"/>
      <c r="J37" s="247"/>
      <c r="K37" s="3" t="str">
        <f t="shared" si="0"/>
        <v>2</v>
      </c>
      <c r="L37" s="1" t="str">
        <f t="shared" si="1"/>
        <v>ok</v>
      </c>
    </row>
    <row r="38" spans="1:12" ht="20.100000000000001" customHeight="1" thickBot="1" x14ac:dyDescent="0.35">
      <c r="A38" s="276"/>
      <c r="B38" s="277" t="s">
        <v>29</v>
      </c>
      <c r="C38" s="277"/>
      <c r="D38" s="226"/>
      <c r="E38" s="226">
        <v>1</v>
      </c>
      <c r="F38" s="226"/>
      <c r="G38" s="226">
        <v>1</v>
      </c>
      <c r="H38" s="226"/>
      <c r="I38" s="227"/>
      <c r="J38" s="228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313" t="s">
        <v>30</v>
      </c>
      <c r="B39" s="235" t="s">
        <v>31</v>
      </c>
      <c r="C39" s="235" t="s">
        <v>73</v>
      </c>
      <c r="D39" s="229"/>
      <c r="E39" s="229">
        <v>1</v>
      </c>
      <c r="F39" s="229"/>
      <c r="G39" s="229">
        <v>1</v>
      </c>
      <c r="H39" s="229"/>
      <c r="I39" s="230"/>
      <c r="J39" s="231"/>
      <c r="K39" s="3" t="str">
        <f t="shared" si="0"/>
        <v>1</v>
      </c>
      <c r="L39" s="1" t="str">
        <f t="shared" si="1"/>
        <v>ok</v>
      </c>
    </row>
    <row r="40" spans="1:12" ht="20.100000000000001" customHeight="1" x14ac:dyDescent="0.3">
      <c r="A40" s="314"/>
      <c r="B40" s="271" t="s">
        <v>31</v>
      </c>
      <c r="C40" s="271"/>
      <c r="D40" s="222"/>
      <c r="E40" s="222">
        <v>1</v>
      </c>
      <c r="F40" s="222"/>
      <c r="G40" s="222">
        <v>1</v>
      </c>
      <c r="H40" s="222"/>
      <c r="I40" s="223"/>
      <c r="J40" s="224"/>
      <c r="K40" s="3" t="str">
        <f t="shared" si="0"/>
        <v>1</v>
      </c>
      <c r="L40" s="1" t="str">
        <f t="shared" si="1"/>
        <v>ok</v>
      </c>
    </row>
    <row r="41" spans="1:12" ht="20.100000000000001" customHeight="1" x14ac:dyDescent="0.3">
      <c r="A41" s="314"/>
      <c r="B41" s="301" t="s">
        <v>51</v>
      </c>
      <c r="C41" s="233" t="s">
        <v>75</v>
      </c>
      <c r="D41" s="219"/>
      <c r="E41" s="219">
        <v>1</v>
      </c>
      <c r="F41" s="219"/>
      <c r="G41" s="219">
        <v>1</v>
      </c>
      <c r="H41" s="219"/>
      <c r="I41" s="220"/>
      <c r="J41" s="221"/>
      <c r="K41" s="3" t="str">
        <f t="shared" si="0"/>
        <v>1</v>
      </c>
      <c r="L41" s="1" t="str">
        <f t="shared" si="1"/>
        <v>ok</v>
      </c>
    </row>
    <row r="42" spans="1:12" ht="20.100000000000001" customHeight="1" x14ac:dyDescent="0.3">
      <c r="A42" s="314"/>
      <c r="B42" s="301"/>
      <c r="C42" s="233" t="s">
        <v>74</v>
      </c>
      <c r="D42" s="219"/>
      <c r="E42" s="219">
        <v>1</v>
      </c>
      <c r="F42" s="219">
        <v>1</v>
      </c>
      <c r="G42" s="219"/>
      <c r="H42" s="219"/>
      <c r="I42" s="220"/>
      <c r="J42" s="221"/>
      <c r="K42" s="3" t="str">
        <f t="shared" si="0"/>
        <v>0</v>
      </c>
      <c r="L42" s="1" t="str">
        <f t="shared" si="1"/>
        <v>ok</v>
      </c>
    </row>
    <row r="43" spans="1:12" ht="20.100000000000001" customHeight="1" thickBot="1" x14ac:dyDescent="0.35">
      <c r="A43" s="314"/>
      <c r="B43" s="277" t="s">
        <v>34</v>
      </c>
      <c r="C43" s="277"/>
      <c r="D43" s="226"/>
      <c r="E43" s="226">
        <v>1</v>
      </c>
      <c r="F43" s="226"/>
      <c r="G43" s="226">
        <v>1</v>
      </c>
      <c r="H43" s="226"/>
      <c r="I43" s="227"/>
      <c r="J43" s="228"/>
      <c r="K43" s="3" t="str">
        <f t="shared" si="0"/>
        <v>1</v>
      </c>
      <c r="L43" s="1" t="str">
        <f t="shared" si="1"/>
        <v>ok</v>
      </c>
    </row>
    <row r="44" spans="1:12" ht="17.100000000000001" customHeight="1" x14ac:dyDescent="0.3">
      <c r="A44" s="314"/>
      <c r="B44" s="321" t="s">
        <v>85</v>
      </c>
      <c r="C44" s="322"/>
      <c r="D44" s="240"/>
      <c r="E44" s="240">
        <v>1</v>
      </c>
      <c r="F44" s="240"/>
      <c r="G44" s="240">
        <v>1</v>
      </c>
      <c r="H44" s="240"/>
      <c r="I44" s="241"/>
      <c r="J44" s="242"/>
      <c r="K44" s="3" t="str">
        <f t="shared" si="0"/>
        <v>1</v>
      </c>
      <c r="L44" s="1" t="str">
        <f t="shared" si="1"/>
        <v>ok</v>
      </c>
    </row>
    <row r="45" spans="1:12" ht="17.100000000000001" customHeight="1" thickBot="1" x14ac:dyDescent="0.35">
      <c r="A45" s="315"/>
      <c r="B45" s="304" t="s">
        <v>86</v>
      </c>
      <c r="C45" s="304"/>
      <c r="D45" s="243"/>
      <c r="E45" s="243">
        <v>1</v>
      </c>
      <c r="F45" s="243"/>
      <c r="G45" s="243">
        <v>1</v>
      </c>
      <c r="H45" s="243"/>
      <c r="I45" s="244"/>
      <c r="J45" s="245"/>
      <c r="K45" s="3" t="str">
        <f t="shared" si="0"/>
        <v>1</v>
      </c>
      <c r="L45" s="1" t="str">
        <f t="shared" si="1"/>
        <v>ok</v>
      </c>
    </row>
    <row r="46" spans="1:12" ht="20.100000000000001" customHeight="1" x14ac:dyDescent="0.3">
      <c r="A46" s="274" t="s">
        <v>32</v>
      </c>
      <c r="B46" s="300" t="s">
        <v>76</v>
      </c>
      <c r="C46" s="300"/>
      <c r="D46" s="229"/>
      <c r="E46" s="229">
        <v>1</v>
      </c>
      <c r="F46" s="229"/>
      <c r="G46" s="229"/>
      <c r="H46" s="229">
        <v>1</v>
      </c>
      <c r="I46" s="230"/>
      <c r="J46" s="231"/>
      <c r="K46" s="3" t="str">
        <f t="shared" si="0"/>
        <v>2</v>
      </c>
      <c r="L46" s="1" t="str">
        <f t="shared" si="1"/>
        <v>ok</v>
      </c>
    </row>
    <row r="47" spans="1:12" ht="20.100000000000001" customHeight="1" x14ac:dyDescent="0.3">
      <c r="A47" s="316"/>
      <c r="B47" s="302" t="s">
        <v>77</v>
      </c>
      <c r="C47" s="303"/>
      <c r="D47" s="216"/>
      <c r="E47" s="216">
        <v>1</v>
      </c>
      <c r="F47" s="216"/>
      <c r="G47" s="216"/>
      <c r="H47" s="216">
        <v>1</v>
      </c>
      <c r="I47" s="217"/>
      <c r="J47" s="218"/>
      <c r="K47" s="3" t="str">
        <f t="shared" si="0"/>
        <v>2</v>
      </c>
      <c r="L47" s="1" t="str">
        <f t="shared" si="1"/>
        <v>ok</v>
      </c>
    </row>
    <row r="48" spans="1:12" ht="20.100000000000001" customHeight="1" thickBot="1" x14ac:dyDescent="0.35">
      <c r="A48" s="276"/>
      <c r="B48" s="277" t="s">
        <v>42</v>
      </c>
      <c r="C48" s="277"/>
      <c r="D48" s="226"/>
      <c r="E48" s="226">
        <v>1</v>
      </c>
      <c r="F48" s="226"/>
      <c r="G48" s="226"/>
      <c r="H48" s="226">
        <v>1</v>
      </c>
      <c r="I48" s="227"/>
      <c r="J48" s="228"/>
      <c r="K48" s="3" t="str">
        <f t="shared" si="0"/>
        <v>2</v>
      </c>
      <c r="L48" s="1" t="str">
        <f t="shared" si="1"/>
        <v>ok</v>
      </c>
    </row>
    <row r="49" spans="1:11" ht="66.75" customHeight="1" thickBot="1" x14ac:dyDescent="0.35">
      <c r="A49" s="234" t="s">
        <v>33</v>
      </c>
      <c r="B49" s="297"/>
      <c r="C49" s="297"/>
      <c r="D49" s="297"/>
      <c r="E49" s="297"/>
      <c r="F49" s="297"/>
      <c r="G49" s="297"/>
      <c r="H49" s="297"/>
      <c r="I49" s="298"/>
      <c r="J49" s="29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91"/>
  <sheetViews>
    <sheetView tabSelected="1" view="pageBreakPreview" zoomScaleNormal="100" zoomScaleSheetLayoutView="100" workbookViewId="0">
      <pane ySplit="6" topLeftCell="A76" activePane="bottomLeft" state="frozen"/>
      <selection pane="bottomLeft" activeCell="D132" sqref="D13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4.75" style="1" customWidth="1"/>
    <col min="4" max="6" width="5.625" style="1" customWidth="1"/>
    <col min="7" max="9" width="5.125" style="1" customWidth="1"/>
    <col min="10" max="10" width="9.625" style="2" customWidth="1"/>
    <col min="11" max="11" width="5.375" style="2" customWidth="1"/>
    <col min="12" max="12" width="5.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3" t="s">
        <v>43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7"/>
    </row>
    <row r="2" spans="1:24" ht="12" x14ac:dyDescent="0.3">
      <c r="A2" s="15"/>
      <c r="B2" s="15"/>
      <c r="C2" s="15"/>
      <c r="D2" s="15"/>
      <c r="E2" s="15"/>
      <c r="F2" s="15"/>
      <c r="G2" s="16"/>
      <c r="H2" s="17"/>
      <c r="I2" s="18"/>
      <c r="J2" s="19"/>
      <c r="K2" s="19"/>
      <c r="L2" s="19"/>
      <c r="M2" s="19"/>
      <c r="N2" s="19"/>
      <c r="O2" s="20" t="s">
        <v>10</v>
      </c>
      <c r="P2" s="389" t="s">
        <v>103</v>
      </c>
      <c r="Q2" s="389"/>
      <c r="R2" s="5"/>
    </row>
    <row r="3" spans="1:24" ht="12.75" thickBot="1" x14ac:dyDescent="0.35">
      <c r="A3" s="21"/>
      <c r="B3" s="21"/>
      <c r="C3" s="21"/>
      <c r="D3" s="21"/>
      <c r="E3" s="21"/>
      <c r="F3" s="21"/>
      <c r="G3" s="15"/>
      <c r="H3" s="18"/>
      <c r="I3" s="18"/>
      <c r="J3" s="19"/>
      <c r="K3" s="19"/>
      <c r="L3" s="19"/>
      <c r="M3" s="19"/>
      <c r="N3" s="19"/>
      <c r="O3" s="22" t="s">
        <v>9</v>
      </c>
      <c r="P3" s="390" t="s">
        <v>104</v>
      </c>
      <c r="Q3" s="390"/>
      <c r="R3" s="6"/>
    </row>
    <row r="4" spans="1:24" s="1" customFormat="1" ht="12.75" thickBot="1" x14ac:dyDescent="0.35">
      <c r="A4" s="378" t="s">
        <v>0</v>
      </c>
      <c r="B4" s="378" t="s">
        <v>5</v>
      </c>
      <c r="C4" s="385" t="s">
        <v>97</v>
      </c>
      <c r="D4" s="386"/>
      <c r="E4" s="386"/>
      <c r="F4" s="386"/>
      <c r="G4" s="386"/>
      <c r="H4" s="386"/>
      <c r="I4" s="387"/>
      <c r="J4" s="385" t="s">
        <v>6</v>
      </c>
      <c r="K4" s="386"/>
      <c r="L4" s="386"/>
      <c r="M4" s="386"/>
      <c r="N4" s="386"/>
      <c r="O4" s="386"/>
      <c r="P4" s="386"/>
      <c r="Q4" s="387"/>
      <c r="R4" s="324"/>
      <c r="S4" s="324"/>
      <c r="T4" s="324"/>
      <c r="U4" s="324"/>
      <c r="V4" s="324"/>
      <c r="W4" s="324"/>
      <c r="X4" s="324"/>
    </row>
    <row r="5" spans="1:24" s="1" customFormat="1" ht="12" x14ac:dyDescent="0.3">
      <c r="A5" s="379"/>
      <c r="B5" s="379"/>
      <c r="C5" s="378" t="s">
        <v>2</v>
      </c>
      <c r="D5" s="388" t="s">
        <v>1</v>
      </c>
      <c r="E5" s="381" t="s">
        <v>3</v>
      </c>
      <c r="F5" s="383" t="s">
        <v>7</v>
      </c>
      <c r="G5" s="340" t="s">
        <v>8</v>
      </c>
      <c r="H5" s="340"/>
      <c r="I5" s="341"/>
      <c r="J5" s="374" t="s">
        <v>2</v>
      </c>
      <c r="K5" s="376" t="s">
        <v>1</v>
      </c>
      <c r="L5" s="338" t="s">
        <v>3</v>
      </c>
      <c r="M5" s="339" t="s">
        <v>7</v>
      </c>
      <c r="N5" s="337" t="s">
        <v>8</v>
      </c>
      <c r="O5" s="338"/>
      <c r="P5" s="338"/>
      <c r="Q5" s="339"/>
      <c r="R5" s="336" t="s">
        <v>102</v>
      </c>
      <c r="S5" s="336" t="s">
        <v>99</v>
      </c>
      <c r="T5" s="336" t="s">
        <v>101</v>
      </c>
      <c r="U5" s="336" t="s">
        <v>100</v>
      </c>
      <c r="V5" s="323"/>
      <c r="W5" s="323"/>
      <c r="X5" s="323"/>
    </row>
    <row r="6" spans="1:24" s="1" customFormat="1" ht="24.75" thickBot="1" x14ac:dyDescent="0.35">
      <c r="A6" s="380"/>
      <c r="B6" s="380"/>
      <c r="C6" s="380"/>
      <c r="D6" s="346"/>
      <c r="E6" s="382"/>
      <c r="F6" s="384"/>
      <c r="G6" s="211" t="s">
        <v>53</v>
      </c>
      <c r="H6" s="212" t="s">
        <v>54</v>
      </c>
      <c r="I6" s="213" t="s">
        <v>55</v>
      </c>
      <c r="J6" s="375"/>
      <c r="K6" s="326"/>
      <c r="L6" s="328"/>
      <c r="M6" s="377"/>
      <c r="N6" s="211" t="s">
        <v>56</v>
      </c>
      <c r="O6" s="212" t="s">
        <v>57</v>
      </c>
      <c r="P6" s="212" t="s">
        <v>53</v>
      </c>
      <c r="Q6" s="213" t="s">
        <v>55</v>
      </c>
      <c r="R6" s="323"/>
      <c r="S6" s="323"/>
      <c r="T6" s="323"/>
      <c r="U6" s="323"/>
      <c r="V6" s="8"/>
      <c r="W6" s="8"/>
      <c r="X6" s="8"/>
    </row>
    <row r="7" spans="1:24" s="1" customFormat="1" ht="16.149999999999999" customHeight="1" thickBot="1" x14ac:dyDescent="0.35">
      <c r="A7" s="23">
        <v>1</v>
      </c>
      <c r="B7" s="351" t="s">
        <v>108</v>
      </c>
      <c r="C7" s="12"/>
      <c r="D7" s="24"/>
      <c r="E7" s="25"/>
      <c r="F7" s="26"/>
      <c r="G7" s="27"/>
      <c r="H7" s="25"/>
      <c r="I7" s="26"/>
      <c r="J7" s="28" t="s">
        <v>108</v>
      </c>
      <c r="K7" s="29"/>
      <c r="L7" s="30"/>
      <c r="M7" s="31">
        <v>1</v>
      </c>
      <c r="N7" s="32"/>
      <c r="O7" s="30"/>
      <c r="P7" s="30"/>
      <c r="Q7" s="31">
        <v>1</v>
      </c>
      <c r="R7" s="1" t="str">
        <f>IF(SUM(D7:F7)=0,"미점검",IF(SUM(D7:F7)=1,"ok",IF(SUM(D7:F7)&gt;1,"오류")))</f>
        <v>미점검</v>
      </c>
      <c r="S7" s="10" t="str">
        <f>IF(SUM(D7:I7)=0,"미점검",IF(AND(SUM(F7:I7)=0,SUM(D7:E7)=1),"ok",IF(AND(F7=0,SUM(G7:I7)&gt;0),"오류",IF(AND(F7=1,SUM(F7:I7)=1),"오류",IF(SUM(F7:I7)&gt;1,"ok")))))</f>
        <v>미점검</v>
      </c>
      <c r="T7" s="1" t="str">
        <f>IF(SUM(K7:M7)=0,"미점검",IF(SUM(K7:M7)=1,"ok",IF(SUM(K7:M7)&gt;1,"오류")))</f>
        <v>ok</v>
      </c>
      <c r="U7" s="10" t="str">
        <f>IF(SUM(K7:Q7)=0,"미점검",IF(AND(SUM(M7:Q7)=0,SUM(K7:L7)=1),"ok",IF(AND(M7=0,SUM(N7:Q7)&gt;0),"오류",IF(AND(M7=1,SUM(M7:Q7)=1),"오류",IF(SUM(M7:Q7)&gt;1,"ok")))))</f>
        <v>ok</v>
      </c>
      <c r="V7" s="10"/>
      <c r="W7" s="10"/>
      <c r="X7" s="10"/>
    </row>
    <row r="8" spans="1:24" s="1" customFormat="1" ht="16.149999999999999" customHeight="1" thickBot="1" x14ac:dyDescent="0.35">
      <c r="A8" s="23">
        <v>2</v>
      </c>
      <c r="B8" s="352"/>
      <c r="C8" s="11"/>
      <c r="D8" s="33"/>
      <c r="E8" s="13"/>
      <c r="F8" s="34"/>
      <c r="G8" s="35"/>
      <c r="H8" s="13"/>
      <c r="I8" s="34"/>
      <c r="J8" s="36"/>
      <c r="K8" s="37"/>
      <c r="L8" s="38"/>
      <c r="M8" s="39"/>
      <c r="N8" s="40"/>
      <c r="O8" s="38"/>
      <c r="P8" s="38"/>
      <c r="Q8" s="39"/>
      <c r="R8" s="1" t="str">
        <f t="shared" ref="R8:R62" si="0">IF(SUM(D8:F8)=0,"미점검",IF(SUM(D8:F8)=1,"ok",IF(SUM(D8:F8)&gt;1,"오류")))</f>
        <v>미점검</v>
      </c>
      <c r="S8" s="10" t="str">
        <f t="shared" ref="S8:S62" si="1">IF(SUM(D8:I8)=0,"미점검",IF(AND(SUM(F8:I8)=0,SUM(D8:E8)=1),"ok",IF(AND(F8=0,SUM(G8:I8)&gt;0),"오류",IF(AND(F8=1,SUM(F8:I8)=1),"오류",IF(SUM(F8:I8)&gt;1,"ok")))))</f>
        <v>미점검</v>
      </c>
      <c r="T8" s="1" t="str">
        <f t="shared" ref="T8:T62" si="2">IF(SUM(K8:M8)=0,"미점검",IF(SUM(K8:M8)=1,"ok",IF(SUM(K8:M8)&gt;1,"오류")))</f>
        <v>미점검</v>
      </c>
      <c r="U8" s="10" t="str">
        <f t="shared" ref="U8:U62" si="3">IF(SUM(K8:Q8)=0,"미점검",IF(AND(SUM(M8:Q8)=0,SUM(K8:L8)=1),"ok",IF(AND(M8=0,SUM(N8:Q8)&gt;0),"오류",IF(AND(M8=1,SUM(M8:Q8)=1),"오류",IF(SUM(M8:Q8)&gt;1,"ok")))))</f>
        <v>미점검</v>
      </c>
      <c r="V8" s="10"/>
      <c r="W8" s="10"/>
      <c r="X8" s="10"/>
    </row>
    <row r="9" spans="1:24" s="1" customFormat="1" ht="16.149999999999999" customHeight="1" thickBot="1" x14ac:dyDescent="0.35">
      <c r="A9" s="23">
        <v>3</v>
      </c>
      <c r="B9" s="352"/>
      <c r="C9" s="11"/>
      <c r="D9" s="33"/>
      <c r="E9" s="13"/>
      <c r="F9" s="34"/>
      <c r="G9" s="35"/>
      <c r="H9" s="13"/>
      <c r="I9" s="34"/>
      <c r="J9" s="36"/>
      <c r="K9" s="37"/>
      <c r="L9" s="38"/>
      <c r="M9" s="39"/>
      <c r="N9" s="40"/>
      <c r="O9" s="38"/>
      <c r="P9" s="38"/>
      <c r="Q9" s="39"/>
      <c r="R9" s="1" t="str">
        <f t="shared" si="0"/>
        <v>미점검</v>
      </c>
      <c r="S9" s="10" t="str">
        <f t="shared" si="1"/>
        <v>미점검</v>
      </c>
      <c r="T9" s="1" t="str">
        <f t="shared" si="2"/>
        <v>미점검</v>
      </c>
      <c r="U9" s="10" t="str">
        <f t="shared" si="3"/>
        <v>미점검</v>
      </c>
    </row>
    <row r="10" spans="1:24" s="1" customFormat="1" ht="16.149999999999999" customHeight="1" thickBot="1" x14ac:dyDescent="0.35">
      <c r="A10" s="23">
        <v>4</v>
      </c>
      <c r="B10" s="353"/>
      <c r="C10" s="14"/>
      <c r="D10" s="41"/>
      <c r="E10" s="42"/>
      <c r="F10" s="43"/>
      <c r="G10" s="44"/>
      <c r="H10" s="42"/>
      <c r="I10" s="43"/>
      <c r="J10" s="45"/>
      <c r="K10" s="46"/>
      <c r="L10" s="47"/>
      <c r="M10" s="48"/>
      <c r="N10" s="49"/>
      <c r="O10" s="47"/>
      <c r="P10" s="47"/>
      <c r="Q10" s="48"/>
      <c r="R10" s="1" t="str">
        <f t="shared" si="0"/>
        <v>미점검</v>
      </c>
      <c r="S10" s="10" t="str">
        <f t="shared" si="1"/>
        <v>미점검</v>
      </c>
      <c r="T10" s="1" t="str">
        <f t="shared" si="2"/>
        <v>미점검</v>
      </c>
      <c r="U10" s="10" t="str">
        <f t="shared" si="3"/>
        <v>미점검</v>
      </c>
    </row>
    <row r="11" spans="1:24" s="4" customFormat="1" ht="16.149999999999999" customHeight="1" thickBot="1" x14ac:dyDescent="0.35">
      <c r="A11" s="23">
        <v>5</v>
      </c>
      <c r="B11" s="342" t="s">
        <v>109</v>
      </c>
      <c r="C11" s="50"/>
      <c r="D11" s="51"/>
      <c r="E11" s="52"/>
      <c r="F11" s="53"/>
      <c r="G11" s="54"/>
      <c r="H11" s="52"/>
      <c r="I11" s="53"/>
      <c r="J11" s="55" t="s">
        <v>109</v>
      </c>
      <c r="K11" s="56">
        <v>1</v>
      </c>
      <c r="L11" s="57"/>
      <c r="M11" s="58"/>
      <c r="N11" s="59"/>
      <c r="O11" s="57"/>
      <c r="P11" s="60"/>
      <c r="Q11" s="61"/>
      <c r="R11" s="1" t="str">
        <f t="shared" si="0"/>
        <v>미점검</v>
      </c>
      <c r="S11" s="10" t="str">
        <f t="shared" si="1"/>
        <v>미점검</v>
      </c>
      <c r="T11" s="1" t="str">
        <f t="shared" si="2"/>
        <v>ok</v>
      </c>
      <c r="U11" s="10" t="str">
        <f t="shared" si="3"/>
        <v>ok</v>
      </c>
    </row>
    <row r="12" spans="1:24" s="1" customFormat="1" ht="16.149999999999999" customHeight="1" thickBot="1" x14ac:dyDescent="0.35">
      <c r="A12" s="23">
        <v>6</v>
      </c>
      <c r="B12" s="343"/>
      <c r="C12" s="62"/>
      <c r="D12" s="63"/>
      <c r="E12" s="64"/>
      <c r="F12" s="65"/>
      <c r="G12" s="66"/>
      <c r="H12" s="64"/>
      <c r="I12" s="65"/>
      <c r="J12" s="67" t="s">
        <v>110</v>
      </c>
      <c r="K12" s="68">
        <v>1</v>
      </c>
      <c r="L12" s="69"/>
      <c r="M12" s="70"/>
      <c r="N12" s="71"/>
      <c r="O12" s="69"/>
      <c r="P12" s="69"/>
      <c r="Q12" s="70"/>
      <c r="R12" s="1" t="str">
        <f t="shared" si="0"/>
        <v>미점검</v>
      </c>
      <c r="S12" s="10" t="str">
        <f t="shared" si="1"/>
        <v>미점검</v>
      </c>
      <c r="T12" s="1" t="str">
        <f t="shared" si="2"/>
        <v>ok</v>
      </c>
      <c r="U12" s="10" t="str">
        <f t="shared" si="3"/>
        <v>ok</v>
      </c>
    </row>
    <row r="13" spans="1:24" s="1" customFormat="1" ht="16.149999999999999" customHeight="1" thickBot="1" x14ac:dyDescent="0.35">
      <c r="A13" s="23">
        <v>7</v>
      </c>
      <c r="B13" s="343"/>
      <c r="C13" s="62"/>
      <c r="D13" s="63"/>
      <c r="E13" s="64"/>
      <c r="F13" s="65"/>
      <c r="G13" s="66"/>
      <c r="H13" s="64"/>
      <c r="I13" s="65"/>
      <c r="J13" s="67"/>
      <c r="K13" s="68"/>
      <c r="L13" s="69"/>
      <c r="M13" s="70"/>
      <c r="N13" s="71"/>
      <c r="O13" s="69"/>
      <c r="P13" s="69"/>
      <c r="Q13" s="70"/>
      <c r="R13" s="1" t="str">
        <f t="shared" si="0"/>
        <v>미점검</v>
      </c>
      <c r="S13" s="10" t="str">
        <f t="shared" si="1"/>
        <v>미점검</v>
      </c>
      <c r="T13" s="1" t="str">
        <f t="shared" si="2"/>
        <v>미점검</v>
      </c>
      <c r="U13" s="10" t="str">
        <f t="shared" si="3"/>
        <v>미점검</v>
      </c>
    </row>
    <row r="14" spans="1:24" s="1" customFormat="1" ht="16.149999999999999" customHeight="1" thickBot="1" x14ac:dyDescent="0.35">
      <c r="A14" s="23">
        <v>8</v>
      </c>
      <c r="B14" s="344"/>
      <c r="C14" s="72"/>
      <c r="D14" s="73"/>
      <c r="E14" s="74"/>
      <c r="F14" s="75"/>
      <c r="G14" s="76"/>
      <c r="H14" s="74"/>
      <c r="I14" s="75"/>
      <c r="J14" s="77"/>
      <c r="K14" s="78"/>
      <c r="L14" s="79"/>
      <c r="M14" s="80"/>
      <c r="N14" s="81"/>
      <c r="O14" s="79"/>
      <c r="P14" s="79"/>
      <c r="Q14" s="80"/>
      <c r="R14" s="1" t="str">
        <f t="shared" si="0"/>
        <v>미점검</v>
      </c>
      <c r="S14" s="10" t="str">
        <f t="shared" si="1"/>
        <v>미점검</v>
      </c>
      <c r="T14" s="1" t="str">
        <f t="shared" si="2"/>
        <v>미점검</v>
      </c>
      <c r="U14" s="10" t="str">
        <f t="shared" si="3"/>
        <v>미점검</v>
      </c>
    </row>
    <row r="15" spans="1:24" s="1" customFormat="1" ht="16.149999999999999" customHeight="1" thickBot="1" x14ac:dyDescent="0.35">
      <c r="A15" s="23">
        <v>9</v>
      </c>
      <c r="B15" s="354" t="s">
        <v>111</v>
      </c>
      <c r="C15" s="12" t="s">
        <v>112</v>
      </c>
      <c r="D15" s="24"/>
      <c r="E15" s="25">
        <v>1</v>
      </c>
      <c r="F15" s="26"/>
      <c r="G15" s="27"/>
      <c r="H15" s="25"/>
      <c r="I15" s="26"/>
      <c r="J15" s="28"/>
      <c r="K15" s="29"/>
      <c r="L15" s="30"/>
      <c r="M15" s="31"/>
      <c r="N15" s="32"/>
      <c r="O15" s="30"/>
      <c r="P15" s="30"/>
      <c r="Q15" s="31"/>
      <c r="R15" s="1" t="str">
        <f t="shared" si="0"/>
        <v>ok</v>
      </c>
      <c r="S15" s="10" t="str">
        <f t="shared" si="1"/>
        <v>ok</v>
      </c>
      <c r="T15" s="1" t="str">
        <f t="shared" si="2"/>
        <v>미점검</v>
      </c>
      <c r="U15" s="10" t="str">
        <f t="shared" si="3"/>
        <v>미점검</v>
      </c>
    </row>
    <row r="16" spans="1:24" s="1" customFormat="1" ht="16.149999999999999" customHeight="1" thickBot="1" x14ac:dyDescent="0.35">
      <c r="A16" s="23">
        <v>10</v>
      </c>
      <c r="B16" s="355"/>
      <c r="C16" s="11"/>
      <c r="D16" s="33"/>
      <c r="E16" s="13"/>
      <c r="F16" s="34"/>
      <c r="G16" s="35"/>
      <c r="H16" s="13"/>
      <c r="I16" s="34"/>
      <c r="J16" s="82"/>
      <c r="K16" s="37"/>
      <c r="L16" s="38"/>
      <c r="M16" s="39"/>
      <c r="N16" s="40"/>
      <c r="O16" s="38"/>
      <c r="P16" s="38"/>
      <c r="Q16" s="39"/>
      <c r="R16" s="1" t="str">
        <f t="shared" si="0"/>
        <v>미점검</v>
      </c>
      <c r="S16" s="10" t="str">
        <f t="shared" si="1"/>
        <v>미점검</v>
      </c>
      <c r="T16" s="1" t="str">
        <f t="shared" si="2"/>
        <v>미점검</v>
      </c>
      <c r="U16" s="10" t="str">
        <f t="shared" si="3"/>
        <v>미점검</v>
      </c>
    </row>
    <row r="17" spans="1:21" s="1" customFormat="1" ht="16.149999999999999" customHeight="1" thickBot="1" x14ac:dyDescent="0.35">
      <c r="A17" s="23">
        <v>11</v>
      </c>
      <c r="B17" s="342" t="s">
        <v>113</v>
      </c>
      <c r="C17" s="83" t="s">
        <v>114</v>
      </c>
      <c r="D17" s="84"/>
      <c r="E17" s="85">
        <v>1</v>
      </c>
      <c r="F17" s="86"/>
      <c r="G17" s="87"/>
      <c r="H17" s="85"/>
      <c r="I17" s="86"/>
      <c r="J17" s="88"/>
      <c r="K17" s="89"/>
      <c r="L17" s="90"/>
      <c r="M17" s="91"/>
      <c r="N17" s="92"/>
      <c r="O17" s="90"/>
      <c r="P17" s="90"/>
      <c r="Q17" s="91"/>
      <c r="R17" s="1" t="str">
        <f t="shared" si="0"/>
        <v>ok</v>
      </c>
      <c r="S17" s="10" t="str">
        <f t="shared" si="1"/>
        <v>ok</v>
      </c>
      <c r="T17" s="1" t="str">
        <f t="shared" si="2"/>
        <v>미점검</v>
      </c>
      <c r="U17" s="10" t="str">
        <f t="shared" si="3"/>
        <v>미점검</v>
      </c>
    </row>
    <row r="18" spans="1:21" s="1" customFormat="1" ht="16.149999999999999" customHeight="1" thickBot="1" x14ac:dyDescent="0.35">
      <c r="A18" s="23">
        <v>12</v>
      </c>
      <c r="B18" s="343"/>
      <c r="C18" s="62" t="s">
        <v>115</v>
      </c>
      <c r="D18" s="63"/>
      <c r="E18" s="64">
        <v>1</v>
      </c>
      <c r="F18" s="65"/>
      <c r="G18" s="66"/>
      <c r="H18" s="64"/>
      <c r="I18" s="65"/>
      <c r="J18" s="93"/>
      <c r="K18" s="68"/>
      <c r="L18" s="69"/>
      <c r="M18" s="70"/>
      <c r="N18" s="71"/>
      <c r="O18" s="69"/>
      <c r="P18" s="69"/>
      <c r="Q18" s="70"/>
      <c r="R18" s="1" t="str">
        <f t="shared" si="0"/>
        <v>ok</v>
      </c>
      <c r="S18" s="10" t="str">
        <f t="shared" si="1"/>
        <v>ok</v>
      </c>
      <c r="T18" s="1" t="str">
        <f t="shared" si="2"/>
        <v>미점검</v>
      </c>
      <c r="U18" s="10" t="str">
        <f t="shared" si="3"/>
        <v>미점검</v>
      </c>
    </row>
    <row r="19" spans="1:21" s="1" customFormat="1" ht="16.149999999999999" customHeight="1" thickBot="1" x14ac:dyDescent="0.35">
      <c r="A19" s="23">
        <v>13</v>
      </c>
      <c r="B19" s="343"/>
      <c r="C19" s="62" t="s">
        <v>116</v>
      </c>
      <c r="D19" s="63"/>
      <c r="E19" s="64">
        <v>1</v>
      </c>
      <c r="F19" s="65"/>
      <c r="G19" s="66"/>
      <c r="H19" s="64"/>
      <c r="I19" s="65"/>
      <c r="J19" s="93"/>
      <c r="K19" s="68"/>
      <c r="L19" s="69"/>
      <c r="M19" s="70"/>
      <c r="N19" s="71"/>
      <c r="O19" s="69"/>
      <c r="P19" s="69"/>
      <c r="Q19" s="70"/>
      <c r="R19" s="1" t="str">
        <f t="shared" si="0"/>
        <v>ok</v>
      </c>
      <c r="S19" s="10" t="str">
        <f t="shared" si="1"/>
        <v>ok</v>
      </c>
      <c r="T19" s="1" t="str">
        <f t="shared" si="2"/>
        <v>미점검</v>
      </c>
      <c r="U19" s="10" t="str">
        <f t="shared" si="3"/>
        <v>미점검</v>
      </c>
    </row>
    <row r="20" spans="1:21" s="1" customFormat="1" ht="16.149999999999999" customHeight="1" thickBot="1" x14ac:dyDescent="0.35">
      <c r="A20" s="23">
        <v>14</v>
      </c>
      <c r="B20" s="344"/>
      <c r="C20" s="72"/>
      <c r="D20" s="73"/>
      <c r="E20" s="74"/>
      <c r="F20" s="75"/>
      <c r="G20" s="76"/>
      <c r="H20" s="74"/>
      <c r="I20" s="75"/>
      <c r="J20" s="77"/>
      <c r="K20" s="78"/>
      <c r="L20" s="79"/>
      <c r="M20" s="80"/>
      <c r="N20" s="81"/>
      <c r="O20" s="79"/>
      <c r="P20" s="79"/>
      <c r="Q20" s="80"/>
      <c r="R20" s="1" t="str">
        <f t="shared" si="0"/>
        <v>미점검</v>
      </c>
      <c r="S20" s="10" t="str">
        <f t="shared" si="1"/>
        <v>미점검</v>
      </c>
      <c r="T20" s="1" t="str">
        <f t="shared" si="2"/>
        <v>미점검</v>
      </c>
      <c r="U20" s="10" t="str">
        <f t="shared" si="3"/>
        <v>미점검</v>
      </c>
    </row>
    <row r="21" spans="1:21" s="1" customFormat="1" ht="29.25" customHeight="1" thickBot="1" x14ac:dyDescent="0.35">
      <c r="A21" s="23">
        <v>15</v>
      </c>
      <c r="B21" s="349" t="s">
        <v>117</v>
      </c>
      <c r="C21" s="23" t="s">
        <v>118</v>
      </c>
      <c r="D21" s="94"/>
      <c r="E21" s="95">
        <v>1</v>
      </c>
      <c r="F21" s="96"/>
      <c r="G21" s="97"/>
      <c r="H21" s="95"/>
      <c r="I21" s="96"/>
      <c r="J21" s="98"/>
      <c r="K21" s="99"/>
      <c r="L21" s="100"/>
      <c r="M21" s="101"/>
      <c r="N21" s="102"/>
      <c r="O21" s="100"/>
      <c r="P21" s="100"/>
      <c r="Q21" s="101"/>
      <c r="R21" s="1" t="str">
        <f t="shared" si="0"/>
        <v>ok</v>
      </c>
      <c r="S21" s="10" t="str">
        <f t="shared" si="1"/>
        <v>ok</v>
      </c>
      <c r="T21" s="1" t="str">
        <f t="shared" si="2"/>
        <v>미점검</v>
      </c>
      <c r="U21" s="10" t="str">
        <f t="shared" si="3"/>
        <v>미점검</v>
      </c>
    </row>
    <row r="22" spans="1:21" s="1" customFormat="1" ht="16.149999999999999" customHeight="1" thickBot="1" x14ac:dyDescent="0.35">
      <c r="A22" s="23">
        <v>16</v>
      </c>
      <c r="B22" s="350"/>
      <c r="C22" s="103" t="s">
        <v>119</v>
      </c>
      <c r="D22" s="104"/>
      <c r="E22" s="105">
        <v>1</v>
      </c>
      <c r="F22" s="106"/>
      <c r="G22" s="107"/>
      <c r="H22" s="105"/>
      <c r="I22" s="106"/>
      <c r="J22" s="108"/>
      <c r="K22" s="109"/>
      <c r="L22" s="110"/>
      <c r="M22" s="111"/>
      <c r="N22" s="112"/>
      <c r="O22" s="110"/>
      <c r="P22" s="110"/>
      <c r="Q22" s="111"/>
      <c r="R22" s="1" t="str">
        <f t="shared" si="0"/>
        <v>ok</v>
      </c>
      <c r="S22" s="10" t="str">
        <f t="shared" si="1"/>
        <v>ok</v>
      </c>
      <c r="T22" s="1" t="str">
        <f t="shared" si="2"/>
        <v>미점검</v>
      </c>
      <c r="U22" s="10" t="str">
        <f t="shared" si="3"/>
        <v>미점검</v>
      </c>
    </row>
    <row r="23" spans="1:21" s="1" customFormat="1" ht="16.149999999999999" customHeight="1" thickBot="1" x14ac:dyDescent="0.35">
      <c r="A23" s="23">
        <v>17</v>
      </c>
      <c r="B23" s="350"/>
      <c r="C23" s="113" t="s">
        <v>120</v>
      </c>
      <c r="D23" s="104"/>
      <c r="E23" s="105">
        <v>1</v>
      </c>
      <c r="F23" s="106"/>
      <c r="G23" s="107"/>
      <c r="H23" s="105"/>
      <c r="I23" s="106"/>
      <c r="J23" s="108"/>
      <c r="K23" s="109"/>
      <c r="L23" s="110"/>
      <c r="M23" s="111"/>
      <c r="N23" s="112"/>
      <c r="O23" s="110"/>
      <c r="P23" s="110"/>
      <c r="Q23" s="111"/>
      <c r="R23" s="1" t="str">
        <f t="shared" si="0"/>
        <v>ok</v>
      </c>
      <c r="S23" s="10" t="str">
        <f t="shared" si="1"/>
        <v>ok</v>
      </c>
      <c r="T23" s="1" t="str">
        <f t="shared" si="2"/>
        <v>미점검</v>
      </c>
      <c r="U23" s="10" t="str">
        <f t="shared" si="3"/>
        <v>미점검</v>
      </c>
    </row>
    <row r="24" spans="1:21" s="1" customFormat="1" ht="16.149999999999999" customHeight="1" thickBot="1" x14ac:dyDescent="0.35">
      <c r="A24" s="23">
        <v>18</v>
      </c>
      <c r="B24" s="350"/>
      <c r="C24" s="114" t="s">
        <v>121</v>
      </c>
      <c r="D24" s="115"/>
      <c r="E24" s="116">
        <v>1</v>
      </c>
      <c r="F24" s="117"/>
      <c r="G24" s="118"/>
      <c r="H24" s="116"/>
      <c r="I24" s="117"/>
      <c r="J24" s="119"/>
      <c r="K24" s="120"/>
      <c r="L24" s="121"/>
      <c r="M24" s="122"/>
      <c r="N24" s="123"/>
      <c r="O24" s="121"/>
      <c r="P24" s="121"/>
      <c r="Q24" s="122"/>
      <c r="R24" s="1" t="str">
        <f t="shared" si="0"/>
        <v>ok</v>
      </c>
      <c r="S24" s="10" t="str">
        <f t="shared" si="1"/>
        <v>ok</v>
      </c>
      <c r="T24" s="1" t="str">
        <f t="shared" si="2"/>
        <v>미점검</v>
      </c>
      <c r="U24" s="10" t="str">
        <f t="shared" si="3"/>
        <v>미점검</v>
      </c>
    </row>
    <row r="25" spans="1:21" s="1" customFormat="1" ht="16.149999999999999" customHeight="1" thickBot="1" x14ac:dyDescent="0.35">
      <c r="A25" s="23">
        <v>19</v>
      </c>
      <c r="B25" s="350"/>
      <c r="C25" s="50" t="s">
        <v>122</v>
      </c>
      <c r="D25" s="124"/>
      <c r="E25" s="125">
        <v>1</v>
      </c>
      <c r="F25" s="126"/>
      <c r="G25" s="127"/>
      <c r="H25" s="125"/>
      <c r="I25" s="126"/>
      <c r="J25" s="128"/>
      <c r="K25" s="56"/>
      <c r="L25" s="57"/>
      <c r="M25" s="58"/>
      <c r="N25" s="59"/>
      <c r="O25" s="57"/>
      <c r="P25" s="57"/>
      <c r="Q25" s="58"/>
      <c r="R25" s="1" t="str">
        <f t="shared" si="0"/>
        <v>ok</v>
      </c>
      <c r="S25" s="10" t="str">
        <f t="shared" si="1"/>
        <v>ok</v>
      </c>
      <c r="T25" s="1" t="str">
        <f t="shared" si="2"/>
        <v>미점검</v>
      </c>
      <c r="U25" s="10" t="str">
        <f t="shared" si="3"/>
        <v>미점검</v>
      </c>
    </row>
    <row r="26" spans="1:21" s="1" customFormat="1" ht="26.25" customHeight="1" thickBot="1" x14ac:dyDescent="0.35">
      <c r="A26" s="23">
        <v>20</v>
      </c>
      <c r="B26" s="350"/>
      <c r="C26" s="129" t="s">
        <v>123</v>
      </c>
      <c r="D26" s="130"/>
      <c r="E26" s="131">
        <v>1</v>
      </c>
      <c r="F26" s="132"/>
      <c r="G26" s="133"/>
      <c r="H26" s="131"/>
      <c r="I26" s="132"/>
      <c r="J26" s="134"/>
      <c r="K26" s="135"/>
      <c r="L26" s="136"/>
      <c r="M26" s="137"/>
      <c r="N26" s="138"/>
      <c r="O26" s="136"/>
      <c r="P26" s="136"/>
      <c r="Q26" s="137"/>
      <c r="R26" s="1" t="str">
        <f t="shared" si="0"/>
        <v>ok</v>
      </c>
      <c r="S26" s="10" t="str">
        <f t="shared" si="1"/>
        <v>ok</v>
      </c>
      <c r="T26" s="1" t="str">
        <f t="shared" si="2"/>
        <v>미점검</v>
      </c>
      <c r="U26" s="10" t="str">
        <f t="shared" si="3"/>
        <v>미점검</v>
      </c>
    </row>
    <row r="27" spans="1:21" s="1" customFormat="1" ht="16.149999999999999" customHeight="1" thickBot="1" x14ac:dyDescent="0.35">
      <c r="A27" s="23">
        <v>21</v>
      </c>
      <c r="B27" s="397" t="s">
        <v>124</v>
      </c>
      <c r="C27" s="148" t="s">
        <v>125</v>
      </c>
      <c r="D27" s="149"/>
      <c r="E27" s="150">
        <v>1</v>
      </c>
      <c r="F27" s="151"/>
      <c r="G27" s="149"/>
      <c r="H27" s="150"/>
      <c r="I27" s="151"/>
      <c r="J27" s="152"/>
      <c r="K27" s="153"/>
      <c r="L27" s="154"/>
      <c r="M27" s="155"/>
      <c r="N27" s="156"/>
      <c r="O27" s="154"/>
      <c r="P27" s="154"/>
      <c r="Q27" s="155"/>
      <c r="R27" s="1" t="str">
        <f t="shared" si="0"/>
        <v>ok</v>
      </c>
      <c r="S27" s="10" t="str">
        <f t="shared" si="1"/>
        <v>ok</v>
      </c>
      <c r="T27" s="1" t="str">
        <f t="shared" si="2"/>
        <v>미점검</v>
      </c>
      <c r="U27" s="10" t="str">
        <f t="shared" si="3"/>
        <v>미점검</v>
      </c>
    </row>
    <row r="28" spans="1:21" s="1" customFormat="1" ht="16.149999999999999" customHeight="1" thickBot="1" x14ac:dyDescent="0.35">
      <c r="A28" s="23">
        <v>22</v>
      </c>
      <c r="B28" s="398"/>
      <c r="C28" s="157" t="s">
        <v>126</v>
      </c>
      <c r="D28" s="158"/>
      <c r="E28" s="159">
        <v>1</v>
      </c>
      <c r="F28" s="160"/>
      <c r="G28" s="158"/>
      <c r="H28" s="159"/>
      <c r="I28" s="160"/>
      <c r="J28" s="161"/>
      <c r="K28" s="162"/>
      <c r="L28" s="163"/>
      <c r="M28" s="164"/>
      <c r="N28" s="165"/>
      <c r="O28" s="163"/>
      <c r="P28" s="163"/>
      <c r="Q28" s="164"/>
      <c r="R28" s="1" t="str">
        <f t="shared" si="0"/>
        <v>ok</v>
      </c>
      <c r="S28" s="10" t="str">
        <f t="shared" si="1"/>
        <v>ok</v>
      </c>
      <c r="T28" s="1" t="str">
        <f t="shared" si="2"/>
        <v>미점검</v>
      </c>
      <c r="U28" s="10" t="str">
        <f t="shared" si="3"/>
        <v>미점검</v>
      </c>
    </row>
    <row r="29" spans="1:21" s="1" customFormat="1" ht="16.149999999999999" customHeight="1" thickBot="1" x14ac:dyDescent="0.35">
      <c r="A29" s="23">
        <v>23</v>
      </c>
      <c r="B29" s="398"/>
      <c r="C29" s="157" t="s">
        <v>127</v>
      </c>
      <c r="D29" s="158"/>
      <c r="E29" s="159">
        <v>1</v>
      </c>
      <c r="F29" s="160"/>
      <c r="G29" s="158"/>
      <c r="H29" s="159"/>
      <c r="I29" s="160"/>
      <c r="J29" s="161"/>
      <c r="K29" s="162"/>
      <c r="L29" s="163"/>
      <c r="M29" s="164"/>
      <c r="N29" s="165"/>
      <c r="O29" s="163"/>
      <c r="P29" s="163"/>
      <c r="Q29" s="164"/>
      <c r="R29" s="1" t="str">
        <f t="shared" si="0"/>
        <v>ok</v>
      </c>
      <c r="S29" s="10" t="str">
        <f t="shared" si="1"/>
        <v>ok</v>
      </c>
      <c r="T29" s="1" t="str">
        <f t="shared" si="2"/>
        <v>미점검</v>
      </c>
      <c r="U29" s="10" t="str">
        <f t="shared" si="3"/>
        <v>미점검</v>
      </c>
    </row>
    <row r="30" spans="1:21" s="1" customFormat="1" ht="16.149999999999999" customHeight="1" thickBot="1" x14ac:dyDescent="0.35">
      <c r="A30" s="23">
        <v>24</v>
      </c>
      <c r="B30" s="398"/>
      <c r="C30" s="166" t="s">
        <v>128</v>
      </c>
      <c r="D30" s="167"/>
      <c r="E30" s="168">
        <v>1</v>
      </c>
      <c r="F30" s="169"/>
      <c r="G30" s="167"/>
      <c r="H30" s="168"/>
      <c r="I30" s="169"/>
      <c r="J30" s="170"/>
      <c r="K30" s="171"/>
      <c r="L30" s="172"/>
      <c r="M30" s="173"/>
      <c r="N30" s="174"/>
      <c r="O30" s="172"/>
      <c r="P30" s="172"/>
      <c r="Q30" s="173"/>
      <c r="R30" s="1" t="str">
        <f t="shared" si="0"/>
        <v>ok</v>
      </c>
      <c r="S30" s="10" t="str">
        <f t="shared" si="1"/>
        <v>ok</v>
      </c>
      <c r="T30" s="1" t="str">
        <f t="shared" si="2"/>
        <v>미점검</v>
      </c>
      <c r="U30" s="10" t="str">
        <f t="shared" si="3"/>
        <v>미점검</v>
      </c>
    </row>
    <row r="31" spans="1:21" s="1" customFormat="1" ht="16.149999999999999" customHeight="1" thickBot="1" x14ac:dyDescent="0.35">
      <c r="A31" s="23">
        <v>25</v>
      </c>
      <c r="B31" s="398"/>
      <c r="C31" s="175" t="s">
        <v>129</v>
      </c>
      <c r="D31" s="124"/>
      <c r="E31" s="125">
        <v>1</v>
      </c>
      <c r="F31" s="126"/>
      <c r="G31" s="127"/>
      <c r="H31" s="125"/>
      <c r="I31" s="126"/>
      <c r="J31" s="128"/>
      <c r="K31" s="56"/>
      <c r="L31" s="57"/>
      <c r="M31" s="58"/>
      <c r="N31" s="59"/>
      <c r="O31" s="57"/>
      <c r="P31" s="57"/>
      <c r="Q31" s="58"/>
      <c r="R31" s="1" t="str">
        <f t="shared" si="0"/>
        <v>ok</v>
      </c>
      <c r="S31" s="10" t="str">
        <f t="shared" si="1"/>
        <v>ok</v>
      </c>
      <c r="T31" s="1" t="str">
        <f t="shared" si="2"/>
        <v>미점검</v>
      </c>
      <c r="U31" s="10" t="str">
        <f t="shared" si="3"/>
        <v>미점검</v>
      </c>
    </row>
    <row r="32" spans="1:21" s="1" customFormat="1" ht="16.149999999999999" customHeight="1" thickBot="1" x14ac:dyDescent="0.35">
      <c r="A32" s="23">
        <v>26</v>
      </c>
      <c r="B32" s="398"/>
      <c r="C32" s="129" t="s">
        <v>130</v>
      </c>
      <c r="D32" s="130"/>
      <c r="E32" s="131">
        <v>1</v>
      </c>
      <c r="F32" s="132"/>
      <c r="G32" s="133"/>
      <c r="H32" s="131"/>
      <c r="I32" s="132"/>
      <c r="J32" s="134"/>
      <c r="K32" s="135"/>
      <c r="L32" s="136"/>
      <c r="M32" s="137"/>
      <c r="N32" s="138"/>
      <c r="O32" s="136"/>
      <c r="P32" s="136"/>
      <c r="Q32" s="137"/>
      <c r="R32" s="1" t="str">
        <f t="shared" si="0"/>
        <v>ok</v>
      </c>
      <c r="S32" s="10" t="str">
        <f t="shared" si="1"/>
        <v>ok</v>
      </c>
      <c r="T32" s="1" t="str">
        <f t="shared" si="2"/>
        <v>미점검</v>
      </c>
      <c r="U32" s="10" t="str">
        <f t="shared" si="3"/>
        <v>미점검</v>
      </c>
    </row>
    <row r="33" spans="1:21" s="1" customFormat="1" ht="16.149999999999999" customHeight="1" thickBot="1" x14ac:dyDescent="0.35">
      <c r="A33" s="23">
        <v>27</v>
      </c>
      <c r="B33" s="349" t="s">
        <v>131</v>
      </c>
      <c r="C33" s="23" t="s">
        <v>132</v>
      </c>
      <c r="D33" s="94"/>
      <c r="E33" s="95">
        <v>1</v>
      </c>
      <c r="F33" s="96"/>
      <c r="G33" s="97"/>
      <c r="H33" s="95"/>
      <c r="I33" s="96"/>
      <c r="J33" s="98"/>
      <c r="K33" s="99"/>
      <c r="L33" s="100"/>
      <c r="M33" s="101"/>
      <c r="N33" s="102"/>
      <c r="O33" s="100"/>
      <c r="P33" s="100"/>
      <c r="Q33" s="101"/>
      <c r="R33" s="1" t="str">
        <f t="shared" si="0"/>
        <v>ok</v>
      </c>
      <c r="S33" s="10" t="str">
        <f t="shared" si="1"/>
        <v>ok</v>
      </c>
      <c r="T33" s="1" t="str">
        <f t="shared" si="2"/>
        <v>미점검</v>
      </c>
      <c r="U33" s="10" t="str">
        <f t="shared" si="3"/>
        <v>미점검</v>
      </c>
    </row>
    <row r="34" spans="1:21" s="1" customFormat="1" ht="16.149999999999999" customHeight="1" thickBot="1" x14ac:dyDescent="0.35">
      <c r="A34" s="23">
        <v>28</v>
      </c>
      <c r="B34" s="350"/>
      <c r="C34" s="103" t="s">
        <v>133</v>
      </c>
      <c r="D34" s="104"/>
      <c r="E34" s="105">
        <v>1</v>
      </c>
      <c r="F34" s="106"/>
      <c r="G34" s="107"/>
      <c r="H34" s="105"/>
      <c r="I34" s="106"/>
      <c r="J34" s="108"/>
      <c r="K34" s="109"/>
      <c r="L34" s="110"/>
      <c r="M34" s="111"/>
      <c r="N34" s="112"/>
      <c r="O34" s="110"/>
      <c r="P34" s="110"/>
      <c r="Q34" s="111"/>
      <c r="R34" s="1" t="str">
        <f t="shared" si="0"/>
        <v>ok</v>
      </c>
      <c r="S34" s="10" t="str">
        <f t="shared" si="1"/>
        <v>ok</v>
      </c>
      <c r="T34" s="1" t="str">
        <f t="shared" si="2"/>
        <v>미점검</v>
      </c>
      <c r="U34" s="10" t="str">
        <f t="shared" si="3"/>
        <v>미점검</v>
      </c>
    </row>
    <row r="35" spans="1:21" s="1" customFormat="1" ht="16.149999999999999" customHeight="1" thickBot="1" x14ac:dyDescent="0.35">
      <c r="A35" s="23">
        <v>29</v>
      </c>
      <c r="B35" s="350"/>
      <c r="C35" s="113" t="s">
        <v>134</v>
      </c>
      <c r="D35" s="104"/>
      <c r="E35" s="105">
        <v>1</v>
      </c>
      <c r="F35" s="106"/>
      <c r="G35" s="107"/>
      <c r="H35" s="105"/>
      <c r="I35" s="106"/>
      <c r="J35" s="108"/>
      <c r="K35" s="109"/>
      <c r="L35" s="110"/>
      <c r="M35" s="111"/>
      <c r="N35" s="112"/>
      <c r="O35" s="110"/>
      <c r="P35" s="110"/>
      <c r="Q35" s="111"/>
      <c r="R35" s="1" t="str">
        <f t="shared" si="0"/>
        <v>ok</v>
      </c>
      <c r="S35" s="10" t="str">
        <f t="shared" si="1"/>
        <v>ok</v>
      </c>
      <c r="T35" s="1" t="str">
        <f t="shared" si="2"/>
        <v>미점검</v>
      </c>
      <c r="U35" s="10" t="str">
        <f t="shared" si="3"/>
        <v>미점검</v>
      </c>
    </row>
    <row r="36" spans="1:21" s="1" customFormat="1" ht="16.149999999999999" customHeight="1" thickBot="1" x14ac:dyDescent="0.35">
      <c r="A36" s="23">
        <v>30</v>
      </c>
      <c r="B36" s="350"/>
      <c r="C36" s="114" t="s">
        <v>135</v>
      </c>
      <c r="D36" s="115"/>
      <c r="E36" s="116">
        <v>1</v>
      </c>
      <c r="F36" s="117"/>
      <c r="G36" s="118"/>
      <c r="H36" s="116"/>
      <c r="I36" s="117"/>
      <c r="J36" s="119"/>
      <c r="K36" s="120"/>
      <c r="L36" s="121"/>
      <c r="M36" s="122"/>
      <c r="N36" s="123"/>
      <c r="O36" s="121"/>
      <c r="P36" s="121"/>
      <c r="Q36" s="122"/>
      <c r="R36" s="1" t="str">
        <f t="shared" si="0"/>
        <v>ok</v>
      </c>
      <c r="S36" s="10" t="str">
        <f t="shared" si="1"/>
        <v>ok</v>
      </c>
      <c r="T36" s="1" t="str">
        <f t="shared" si="2"/>
        <v>미점검</v>
      </c>
      <c r="U36" s="10" t="str">
        <f t="shared" si="3"/>
        <v>미점검</v>
      </c>
    </row>
    <row r="37" spans="1:21" s="1" customFormat="1" ht="16.149999999999999" customHeight="1" thickBot="1" x14ac:dyDescent="0.35">
      <c r="A37" s="23">
        <v>31</v>
      </c>
      <c r="B37" s="350"/>
      <c r="C37" s="263" t="s">
        <v>136</v>
      </c>
      <c r="D37" s="124"/>
      <c r="E37" s="125">
        <v>1</v>
      </c>
      <c r="F37" s="126"/>
      <c r="G37" s="127"/>
      <c r="H37" s="125"/>
      <c r="I37" s="126"/>
      <c r="J37" s="128"/>
      <c r="K37" s="56"/>
      <c r="L37" s="57"/>
      <c r="M37" s="58"/>
      <c r="N37" s="59"/>
      <c r="O37" s="57"/>
      <c r="P37" s="57"/>
      <c r="Q37" s="58"/>
      <c r="R37" s="1" t="str">
        <f t="shared" si="0"/>
        <v>ok</v>
      </c>
      <c r="S37" s="10" t="str">
        <f t="shared" si="1"/>
        <v>ok</v>
      </c>
      <c r="T37" s="1" t="str">
        <f t="shared" si="2"/>
        <v>미점검</v>
      </c>
      <c r="U37" s="10" t="str">
        <f t="shared" si="3"/>
        <v>미점검</v>
      </c>
    </row>
    <row r="38" spans="1:21" s="1" customFormat="1" ht="16.149999999999999" customHeight="1" thickBot="1" x14ac:dyDescent="0.35">
      <c r="A38" s="23">
        <v>32</v>
      </c>
      <c r="B38" s="350"/>
      <c r="C38" s="264" t="s">
        <v>137</v>
      </c>
      <c r="D38" s="130"/>
      <c r="E38" s="131">
        <v>1</v>
      </c>
      <c r="F38" s="132"/>
      <c r="G38" s="133"/>
      <c r="H38" s="131"/>
      <c r="I38" s="132"/>
      <c r="J38" s="134"/>
      <c r="K38" s="135"/>
      <c r="L38" s="136"/>
      <c r="M38" s="137"/>
      <c r="N38" s="138"/>
      <c r="O38" s="136"/>
      <c r="P38" s="136"/>
      <c r="Q38" s="137"/>
      <c r="R38" s="1" t="str">
        <f t="shared" si="0"/>
        <v>ok</v>
      </c>
      <c r="S38" s="10" t="str">
        <f t="shared" si="1"/>
        <v>ok</v>
      </c>
      <c r="T38" s="1" t="str">
        <f t="shared" si="2"/>
        <v>미점검</v>
      </c>
      <c r="U38" s="10" t="str">
        <f t="shared" si="3"/>
        <v>미점검</v>
      </c>
    </row>
    <row r="39" spans="1:21" s="1" customFormat="1" ht="16.149999999999999" customHeight="1" thickBot="1" x14ac:dyDescent="0.35">
      <c r="A39" s="23">
        <v>33</v>
      </c>
      <c r="B39" s="350"/>
      <c r="C39" s="262" t="s">
        <v>138</v>
      </c>
      <c r="D39" s="130"/>
      <c r="E39" s="131">
        <v>1</v>
      </c>
      <c r="F39" s="132"/>
      <c r="G39" s="133"/>
      <c r="H39" s="131"/>
      <c r="I39" s="132"/>
      <c r="J39" s="134"/>
      <c r="K39" s="135"/>
      <c r="L39" s="136"/>
      <c r="M39" s="137"/>
      <c r="N39" s="138"/>
      <c r="O39" s="136"/>
      <c r="P39" s="136"/>
      <c r="Q39" s="137"/>
      <c r="R39" s="1" t="str">
        <f t="shared" si="0"/>
        <v>ok</v>
      </c>
      <c r="S39" s="10" t="str">
        <f t="shared" si="1"/>
        <v>ok</v>
      </c>
      <c r="T39" s="1" t="str">
        <f t="shared" si="2"/>
        <v>미점검</v>
      </c>
      <c r="U39" s="10" t="str">
        <f t="shared" si="3"/>
        <v>미점검</v>
      </c>
    </row>
    <row r="40" spans="1:21" s="1" customFormat="1" ht="16.149999999999999" customHeight="1" thickBot="1" x14ac:dyDescent="0.35">
      <c r="A40" s="23">
        <v>34</v>
      </c>
      <c r="B40" s="350"/>
      <c r="C40" s="265" t="s">
        <v>139</v>
      </c>
      <c r="D40" s="139"/>
      <c r="E40" s="140">
        <v>1</v>
      </c>
      <c r="F40" s="141"/>
      <c r="G40" s="142"/>
      <c r="H40" s="140"/>
      <c r="I40" s="141"/>
      <c r="J40" s="143"/>
      <c r="K40" s="144"/>
      <c r="L40" s="145"/>
      <c r="M40" s="146"/>
      <c r="N40" s="147"/>
      <c r="O40" s="145"/>
      <c r="P40" s="145"/>
      <c r="Q40" s="146"/>
      <c r="R40" s="1" t="str">
        <f t="shared" si="0"/>
        <v>ok</v>
      </c>
      <c r="S40" s="10" t="str">
        <f t="shared" si="1"/>
        <v>ok</v>
      </c>
      <c r="T40" s="1" t="str">
        <f t="shared" si="2"/>
        <v>미점검</v>
      </c>
      <c r="U40" s="10" t="str">
        <f t="shared" si="3"/>
        <v>미점검</v>
      </c>
    </row>
    <row r="41" spans="1:21" s="1" customFormat="1" ht="16.149999999999999" customHeight="1" thickBot="1" x14ac:dyDescent="0.35">
      <c r="A41" s="23">
        <v>35</v>
      </c>
      <c r="B41" s="350"/>
      <c r="C41" s="399" t="s">
        <v>140</v>
      </c>
      <c r="D41" s="400"/>
      <c r="E41" s="401">
        <v>1</v>
      </c>
      <c r="F41" s="402"/>
      <c r="G41" s="400"/>
      <c r="H41" s="401"/>
      <c r="I41" s="402"/>
      <c r="J41" s="403"/>
      <c r="K41" s="404"/>
      <c r="L41" s="405"/>
      <c r="M41" s="406"/>
      <c r="N41" s="407"/>
      <c r="O41" s="405"/>
      <c r="P41" s="405"/>
      <c r="Q41" s="406"/>
      <c r="R41" s="1" t="str">
        <f t="shared" si="0"/>
        <v>ok</v>
      </c>
      <c r="S41" s="10" t="str">
        <f t="shared" si="1"/>
        <v>ok</v>
      </c>
      <c r="T41" s="1" t="str">
        <f t="shared" si="2"/>
        <v>미점검</v>
      </c>
      <c r="U41" s="10" t="str">
        <f t="shared" si="3"/>
        <v>미점검</v>
      </c>
    </row>
    <row r="42" spans="1:21" s="1" customFormat="1" ht="16.149999999999999" customHeight="1" thickBot="1" x14ac:dyDescent="0.35">
      <c r="A42" s="23">
        <v>36</v>
      </c>
      <c r="B42" s="356" t="s">
        <v>141</v>
      </c>
      <c r="C42" s="175" t="s">
        <v>142</v>
      </c>
      <c r="D42" s="177"/>
      <c r="E42" s="178">
        <v>1</v>
      </c>
      <c r="F42" s="179"/>
      <c r="G42" s="180"/>
      <c r="H42" s="178"/>
      <c r="I42" s="179"/>
      <c r="J42" s="181"/>
      <c r="K42" s="182"/>
      <c r="L42" s="183"/>
      <c r="M42" s="184"/>
      <c r="N42" s="185"/>
      <c r="O42" s="183"/>
      <c r="P42" s="183"/>
      <c r="Q42" s="184"/>
      <c r="R42" s="1" t="str">
        <f t="shared" si="0"/>
        <v>ok</v>
      </c>
      <c r="S42" s="10" t="str">
        <f t="shared" si="1"/>
        <v>ok</v>
      </c>
      <c r="T42" s="1" t="str">
        <f t="shared" si="2"/>
        <v>미점검</v>
      </c>
      <c r="U42" s="10" t="str">
        <f t="shared" si="3"/>
        <v>미점검</v>
      </c>
    </row>
    <row r="43" spans="1:21" s="1" customFormat="1" ht="35.25" customHeight="1" thickBot="1" x14ac:dyDescent="0.35">
      <c r="A43" s="23">
        <v>37</v>
      </c>
      <c r="B43" s="357"/>
      <c r="C43" s="129" t="s">
        <v>143</v>
      </c>
      <c r="D43" s="130"/>
      <c r="E43" s="131">
        <v>1</v>
      </c>
      <c r="F43" s="132"/>
      <c r="G43" s="133"/>
      <c r="H43" s="131"/>
      <c r="I43" s="132"/>
      <c r="J43" s="186"/>
      <c r="K43" s="135"/>
      <c r="L43" s="136"/>
      <c r="M43" s="137"/>
      <c r="N43" s="138"/>
      <c r="O43" s="136"/>
      <c r="P43" s="136"/>
      <c r="Q43" s="137"/>
      <c r="R43" s="1" t="str">
        <f t="shared" si="0"/>
        <v>ok</v>
      </c>
      <c r="S43" s="10" t="str">
        <f t="shared" si="1"/>
        <v>ok</v>
      </c>
      <c r="T43" s="1" t="str">
        <f t="shared" si="2"/>
        <v>미점검</v>
      </c>
      <c r="U43" s="10" t="str">
        <f t="shared" si="3"/>
        <v>미점검</v>
      </c>
    </row>
    <row r="44" spans="1:21" s="1" customFormat="1" ht="39" customHeight="1" thickBot="1" x14ac:dyDescent="0.35">
      <c r="A44" s="23">
        <v>38</v>
      </c>
      <c r="B44" s="357"/>
      <c r="C44" s="129" t="s">
        <v>144</v>
      </c>
      <c r="D44" s="130"/>
      <c r="E44" s="131">
        <v>1</v>
      </c>
      <c r="F44" s="132"/>
      <c r="G44" s="133"/>
      <c r="H44" s="131"/>
      <c r="I44" s="132"/>
      <c r="J44" s="186"/>
      <c r="K44" s="135"/>
      <c r="L44" s="136"/>
      <c r="M44" s="137"/>
      <c r="N44" s="138"/>
      <c r="O44" s="136"/>
      <c r="P44" s="136"/>
      <c r="Q44" s="137"/>
      <c r="R44" s="1" t="str">
        <f t="shared" si="0"/>
        <v>ok</v>
      </c>
      <c r="S44" s="10" t="str">
        <f t="shared" si="1"/>
        <v>ok</v>
      </c>
      <c r="T44" s="1" t="str">
        <f t="shared" si="2"/>
        <v>미점검</v>
      </c>
      <c r="U44" s="10" t="str">
        <f t="shared" si="3"/>
        <v>미점검</v>
      </c>
    </row>
    <row r="45" spans="1:21" s="1" customFormat="1" ht="16.149999999999999" customHeight="1" thickBot="1" x14ac:dyDescent="0.35">
      <c r="A45" s="23">
        <v>39</v>
      </c>
      <c r="B45" s="357"/>
      <c r="C45" s="176" t="s">
        <v>145</v>
      </c>
      <c r="D45" s="139"/>
      <c r="E45" s="140">
        <v>1</v>
      </c>
      <c r="F45" s="141"/>
      <c r="G45" s="142"/>
      <c r="H45" s="140"/>
      <c r="I45" s="141"/>
      <c r="J45" s="143"/>
      <c r="K45" s="144"/>
      <c r="L45" s="145"/>
      <c r="M45" s="146"/>
      <c r="N45" s="147"/>
      <c r="O45" s="145"/>
      <c r="P45" s="145"/>
      <c r="Q45" s="146"/>
      <c r="R45" s="1" t="str">
        <f t="shared" si="0"/>
        <v>ok</v>
      </c>
      <c r="S45" s="10" t="str">
        <f t="shared" si="1"/>
        <v>ok</v>
      </c>
      <c r="T45" s="1" t="str">
        <f t="shared" si="2"/>
        <v>미점검</v>
      </c>
      <c r="U45" s="10" t="str">
        <f t="shared" si="3"/>
        <v>미점검</v>
      </c>
    </row>
    <row r="46" spans="1:21" s="1" customFormat="1" ht="16.149999999999999" customHeight="1" thickBot="1" x14ac:dyDescent="0.35">
      <c r="A46" s="23">
        <v>40</v>
      </c>
      <c r="B46" s="357"/>
      <c r="C46" s="23" t="s">
        <v>146</v>
      </c>
      <c r="D46" s="94"/>
      <c r="E46" s="95">
        <v>1</v>
      </c>
      <c r="F46" s="96"/>
      <c r="G46" s="97"/>
      <c r="H46" s="95"/>
      <c r="I46" s="96"/>
      <c r="J46" s="98"/>
      <c r="K46" s="99"/>
      <c r="L46" s="100"/>
      <c r="M46" s="101"/>
      <c r="N46" s="102"/>
      <c r="O46" s="100"/>
      <c r="P46" s="100"/>
      <c r="Q46" s="101"/>
      <c r="R46" s="1" t="str">
        <f t="shared" si="0"/>
        <v>ok</v>
      </c>
      <c r="S46" s="10" t="str">
        <f t="shared" si="1"/>
        <v>ok</v>
      </c>
      <c r="T46" s="1" t="str">
        <f t="shared" si="2"/>
        <v>미점검</v>
      </c>
      <c r="U46" s="10" t="str">
        <f t="shared" si="3"/>
        <v>미점검</v>
      </c>
    </row>
    <row r="47" spans="1:21" s="1" customFormat="1" ht="16.149999999999999" customHeight="1" thickBot="1" x14ac:dyDescent="0.35">
      <c r="A47" s="23">
        <v>41</v>
      </c>
      <c r="B47" s="357"/>
      <c r="C47" s="103" t="s">
        <v>147</v>
      </c>
      <c r="D47" s="104"/>
      <c r="E47" s="105">
        <v>1</v>
      </c>
      <c r="F47" s="106"/>
      <c r="G47" s="107"/>
      <c r="H47" s="105"/>
      <c r="I47" s="106"/>
      <c r="J47" s="108"/>
      <c r="K47" s="109"/>
      <c r="L47" s="110"/>
      <c r="M47" s="111"/>
      <c r="N47" s="112"/>
      <c r="O47" s="110"/>
      <c r="P47" s="110"/>
      <c r="Q47" s="111"/>
      <c r="R47" s="1" t="str">
        <f t="shared" si="0"/>
        <v>ok</v>
      </c>
      <c r="S47" s="10" t="str">
        <f t="shared" si="1"/>
        <v>ok</v>
      </c>
      <c r="T47" s="1" t="str">
        <f t="shared" si="2"/>
        <v>미점검</v>
      </c>
      <c r="U47" s="10" t="str">
        <f t="shared" si="3"/>
        <v>미점검</v>
      </c>
    </row>
    <row r="48" spans="1:21" s="1" customFormat="1" ht="16.149999999999999" customHeight="1" thickBot="1" x14ac:dyDescent="0.35">
      <c r="A48" s="23">
        <v>42</v>
      </c>
      <c r="B48" s="357"/>
      <c r="C48" s="113" t="s">
        <v>148</v>
      </c>
      <c r="D48" s="104"/>
      <c r="E48" s="105">
        <v>1</v>
      </c>
      <c r="F48" s="106"/>
      <c r="G48" s="107"/>
      <c r="H48" s="105"/>
      <c r="I48" s="106"/>
      <c r="J48" s="108"/>
      <c r="K48" s="109"/>
      <c r="L48" s="110"/>
      <c r="M48" s="111"/>
      <c r="N48" s="112"/>
      <c r="O48" s="110"/>
      <c r="P48" s="110"/>
      <c r="Q48" s="111"/>
      <c r="R48" s="1" t="str">
        <f t="shared" si="0"/>
        <v>ok</v>
      </c>
      <c r="S48" s="10" t="str">
        <f t="shared" si="1"/>
        <v>ok</v>
      </c>
      <c r="T48" s="1" t="str">
        <f t="shared" si="2"/>
        <v>미점검</v>
      </c>
      <c r="U48" s="10" t="str">
        <f t="shared" si="3"/>
        <v>미점검</v>
      </c>
    </row>
    <row r="49" spans="1:21" s="1" customFormat="1" ht="16.149999999999999" customHeight="1" thickBot="1" x14ac:dyDescent="0.35">
      <c r="A49" s="23">
        <v>43</v>
      </c>
      <c r="B49" s="358"/>
      <c r="C49" s="114" t="s">
        <v>149</v>
      </c>
      <c r="D49" s="115"/>
      <c r="E49" s="116">
        <v>1</v>
      </c>
      <c r="F49" s="117"/>
      <c r="G49" s="118"/>
      <c r="H49" s="116"/>
      <c r="I49" s="117"/>
      <c r="J49" s="119"/>
      <c r="K49" s="120"/>
      <c r="L49" s="121"/>
      <c r="M49" s="122"/>
      <c r="N49" s="123"/>
      <c r="O49" s="121"/>
      <c r="P49" s="121"/>
      <c r="Q49" s="122"/>
      <c r="R49" s="1" t="str">
        <f t="shared" si="0"/>
        <v>ok</v>
      </c>
      <c r="S49" s="10" t="str">
        <f t="shared" si="1"/>
        <v>ok</v>
      </c>
      <c r="T49" s="1" t="str">
        <f t="shared" si="2"/>
        <v>미점검</v>
      </c>
      <c r="U49" s="10" t="str">
        <f t="shared" si="3"/>
        <v>미점검</v>
      </c>
    </row>
    <row r="50" spans="1:21" s="1" customFormat="1" ht="16.149999999999999" customHeight="1" thickBot="1" x14ac:dyDescent="0.35">
      <c r="A50" s="23">
        <v>44</v>
      </c>
      <c r="B50" s="356" t="s">
        <v>150</v>
      </c>
      <c r="C50" s="50" t="s">
        <v>151</v>
      </c>
      <c r="D50" s="124"/>
      <c r="E50" s="125">
        <v>1</v>
      </c>
      <c r="F50" s="126"/>
      <c r="G50" s="127"/>
      <c r="H50" s="125"/>
      <c r="I50" s="126"/>
      <c r="J50" s="55"/>
      <c r="K50" s="56"/>
      <c r="L50" s="57"/>
      <c r="M50" s="58"/>
      <c r="N50" s="59"/>
      <c r="O50" s="57"/>
      <c r="P50" s="57"/>
      <c r="Q50" s="58"/>
      <c r="R50" s="1" t="str">
        <f t="shared" si="0"/>
        <v>ok</v>
      </c>
      <c r="S50" s="10" t="str">
        <f t="shared" si="1"/>
        <v>ok</v>
      </c>
      <c r="T50" s="1" t="str">
        <f t="shared" si="2"/>
        <v>미점검</v>
      </c>
      <c r="U50" s="10" t="str">
        <f t="shared" si="3"/>
        <v>미점검</v>
      </c>
    </row>
    <row r="51" spans="1:21" s="1" customFormat="1" ht="16.149999999999999" customHeight="1" thickBot="1" x14ac:dyDescent="0.35">
      <c r="A51" s="23">
        <v>45</v>
      </c>
      <c r="B51" s="357"/>
      <c r="C51" s="129" t="s">
        <v>152</v>
      </c>
      <c r="D51" s="130"/>
      <c r="E51" s="131">
        <v>1</v>
      </c>
      <c r="F51" s="132"/>
      <c r="G51" s="133"/>
      <c r="H51" s="131"/>
      <c r="I51" s="132"/>
      <c r="J51" s="186"/>
      <c r="K51" s="135"/>
      <c r="L51" s="136"/>
      <c r="M51" s="137"/>
      <c r="N51" s="138"/>
      <c r="O51" s="136"/>
      <c r="P51" s="136"/>
      <c r="Q51" s="137"/>
      <c r="R51" s="1" t="str">
        <f t="shared" si="0"/>
        <v>ok</v>
      </c>
      <c r="S51" s="10" t="str">
        <f t="shared" si="1"/>
        <v>ok</v>
      </c>
      <c r="T51" s="1" t="str">
        <f t="shared" si="2"/>
        <v>미점검</v>
      </c>
      <c r="U51" s="10" t="str">
        <f t="shared" si="3"/>
        <v>미점검</v>
      </c>
    </row>
    <row r="52" spans="1:21" s="1" customFormat="1" ht="16.149999999999999" customHeight="1" thickBot="1" x14ac:dyDescent="0.35">
      <c r="A52" s="23">
        <v>46</v>
      </c>
      <c r="B52" s="357"/>
      <c r="C52" s="129" t="s">
        <v>153</v>
      </c>
      <c r="D52" s="130"/>
      <c r="E52" s="131">
        <v>1</v>
      </c>
      <c r="F52" s="132"/>
      <c r="G52" s="133"/>
      <c r="H52" s="131"/>
      <c r="I52" s="132"/>
      <c r="J52" s="186"/>
      <c r="K52" s="135"/>
      <c r="L52" s="136"/>
      <c r="M52" s="137"/>
      <c r="N52" s="138"/>
      <c r="O52" s="136"/>
      <c r="P52" s="136"/>
      <c r="Q52" s="137"/>
      <c r="R52" s="1" t="str">
        <f t="shared" si="0"/>
        <v>ok</v>
      </c>
      <c r="S52" s="10" t="str">
        <f t="shared" si="1"/>
        <v>ok</v>
      </c>
      <c r="T52" s="1" t="str">
        <f t="shared" si="2"/>
        <v>미점검</v>
      </c>
      <c r="U52" s="10" t="str">
        <f t="shared" si="3"/>
        <v>미점검</v>
      </c>
    </row>
    <row r="53" spans="1:21" s="1" customFormat="1" ht="16.149999999999999" customHeight="1" thickBot="1" x14ac:dyDescent="0.35">
      <c r="A53" s="23">
        <v>47</v>
      </c>
      <c r="B53" s="357"/>
      <c r="C53" s="176" t="s">
        <v>154</v>
      </c>
      <c r="D53" s="139"/>
      <c r="E53" s="140">
        <v>1</v>
      </c>
      <c r="F53" s="141"/>
      <c r="G53" s="142"/>
      <c r="H53" s="140"/>
      <c r="I53" s="141"/>
      <c r="J53" s="143"/>
      <c r="K53" s="144"/>
      <c r="L53" s="145"/>
      <c r="M53" s="146"/>
      <c r="N53" s="147"/>
      <c r="O53" s="145"/>
      <c r="P53" s="145"/>
      <c r="Q53" s="146"/>
      <c r="R53" s="1" t="str">
        <f t="shared" si="0"/>
        <v>ok</v>
      </c>
      <c r="S53" s="10" t="str">
        <f t="shared" si="1"/>
        <v>ok</v>
      </c>
      <c r="T53" s="1" t="str">
        <f t="shared" si="2"/>
        <v>미점검</v>
      </c>
      <c r="U53" s="10" t="str">
        <f t="shared" si="3"/>
        <v>미점검</v>
      </c>
    </row>
    <row r="54" spans="1:21" s="1" customFormat="1" ht="16.149999999999999" customHeight="1" thickBot="1" x14ac:dyDescent="0.35">
      <c r="A54" s="23">
        <v>48</v>
      </c>
      <c r="B54" s="357"/>
      <c r="C54" s="148" t="s">
        <v>155</v>
      </c>
      <c r="D54" s="187"/>
      <c r="E54" s="150">
        <v>1</v>
      </c>
      <c r="F54" s="151"/>
      <c r="G54" s="149"/>
      <c r="H54" s="150"/>
      <c r="I54" s="151"/>
      <c r="J54" s="152"/>
      <c r="K54" s="153"/>
      <c r="L54" s="154"/>
      <c r="M54" s="155"/>
      <c r="N54" s="156"/>
      <c r="O54" s="154"/>
      <c r="P54" s="154"/>
      <c r="Q54" s="155"/>
      <c r="R54" s="1" t="str">
        <f t="shared" si="0"/>
        <v>ok</v>
      </c>
      <c r="S54" s="10" t="str">
        <f t="shared" si="1"/>
        <v>ok</v>
      </c>
      <c r="T54" s="1" t="str">
        <f t="shared" si="2"/>
        <v>미점검</v>
      </c>
      <c r="U54" s="10" t="str">
        <f t="shared" si="3"/>
        <v>미점검</v>
      </c>
    </row>
    <row r="55" spans="1:21" s="1" customFormat="1" ht="16.149999999999999" customHeight="1" thickBot="1" x14ac:dyDescent="0.35">
      <c r="A55" s="23">
        <v>49</v>
      </c>
      <c r="B55" s="357"/>
      <c r="C55" s="157" t="s">
        <v>156</v>
      </c>
      <c r="D55" s="188"/>
      <c r="E55" s="159">
        <v>1</v>
      </c>
      <c r="F55" s="160"/>
      <c r="G55" s="158"/>
      <c r="H55" s="159"/>
      <c r="I55" s="160"/>
      <c r="J55" s="161"/>
      <c r="K55" s="162"/>
      <c r="L55" s="163"/>
      <c r="M55" s="164"/>
      <c r="N55" s="165"/>
      <c r="O55" s="163"/>
      <c r="P55" s="163"/>
      <c r="Q55" s="164"/>
      <c r="R55" s="1" t="str">
        <f t="shared" si="0"/>
        <v>ok</v>
      </c>
      <c r="S55" s="10" t="str">
        <f t="shared" si="1"/>
        <v>ok</v>
      </c>
      <c r="T55" s="1" t="str">
        <f t="shared" si="2"/>
        <v>미점검</v>
      </c>
      <c r="U55" s="10" t="str">
        <f t="shared" si="3"/>
        <v>미점검</v>
      </c>
    </row>
    <row r="56" spans="1:21" s="1" customFormat="1" ht="16.149999999999999" customHeight="1" thickBot="1" x14ac:dyDescent="0.35">
      <c r="A56" s="23">
        <v>50</v>
      </c>
      <c r="B56" s="357"/>
      <c r="C56" s="157" t="s">
        <v>157</v>
      </c>
      <c r="D56" s="188"/>
      <c r="E56" s="159">
        <v>1</v>
      </c>
      <c r="F56" s="160"/>
      <c r="G56" s="158"/>
      <c r="H56" s="159"/>
      <c r="I56" s="160"/>
      <c r="J56" s="161"/>
      <c r="K56" s="162"/>
      <c r="L56" s="163"/>
      <c r="M56" s="164"/>
      <c r="N56" s="165"/>
      <c r="O56" s="163"/>
      <c r="P56" s="163"/>
      <c r="Q56" s="164"/>
      <c r="R56" s="1" t="str">
        <f t="shared" si="0"/>
        <v>ok</v>
      </c>
      <c r="S56" s="10" t="str">
        <f t="shared" si="1"/>
        <v>ok</v>
      </c>
      <c r="T56" s="1" t="str">
        <f t="shared" si="2"/>
        <v>미점검</v>
      </c>
      <c r="U56" s="10" t="str">
        <f t="shared" si="3"/>
        <v>미점검</v>
      </c>
    </row>
    <row r="57" spans="1:21" s="1" customFormat="1" ht="16.149999999999999" customHeight="1" thickBot="1" x14ac:dyDescent="0.35">
      <c r="A57" s="23">
        <v>51</v>
      </c>
      <c r="B57" s="358"/>
      <c r="C57" s="166" t="s">
        <v>158</v>
      </c>
      <c r="D57" s="189"/>
      <c r="E57" s="168">
        <v>1</v>
      </c>
      <c r="F57" s="169"/>
      <c r="G57" s="167"/>
      <c r="H57" s="168"/>
      <c r="I57" s="169"/>
      <c r="J57" s="170"/>
      <c r="K57" s="171"/>
      <c r="L57" s="172"/>
      <c r="M57" s="173"/>
      <c r="N57" s="174"/>
      <c r="O57" s="172"/>
      <c r="P57" s="172"/>
      <c r="Q57" s="173"/>
      <c r="R57" s="1" t="str">
        <f t="shared" si="0"/>
        <v>ok</v>
      </c>
      <c r="S57" s="10" t="str">
        <f t="shared" si="1"/>
        <v>ok</v>
      </c>
      <c r="T57" s="1" t="str">
        <f t="shared" si="2"/>
        <v>미점검</v>
      </c>
      <c r="U57" s="10" t="str">
        <f t="shared" si="3"/>
        <v>미점검</v>
      </c>
    </row>
    <row r="58" spans="1:21" s="1" customFormat="1" ht="16.149999999999999" customHeight="1" thickBot="1" x14ac:dyDescent="0.35">
      <c r="A58" s="23">
        <v>52</v>
      </c>
      <c r="B58" s="356" t="s">
        <v>159</v>
      </c>
      <c r="C58" s="250" t="s">
        <v>160</v>
      </c>
      <c r="D58" s="124"/>
      <c r="E58" s="125">
        <v>1</v>
      </c>
      <c r="F58" s="126"/>
      <c r="G58" s="127"/>
      <c r="H58" s="125"/>
      <c r="I58" s="126"/>
      <c r="J58" s="250"/>
      <c r="K58" s="56"/>
      <c r="L58" s="57"/>
      <c r="M58" s="58"/>
      <c r="N58" s="59"/>
      <c r="O58" s="57"/>
      <c r="P58" s="57"/>
      <c r="Q58" s="58"/>
      <c r="R58" s="1" t="str">
        <f t="shared" si="0"/>
        <v>ok</v>
      </c>
      <c r="S58" s="10" t="str">
        <f t="shared" si="1"/>
        <v>ok</v>
      </c>
      <c r="T58" s="1" t="str">
        <f t="shared" si="2"/>
        <v>미점검</v>
      </c>
      <c r="U58" s="10" t="str">
        <f t="shared" si="3"/>
        <v>미점검</v>
      </c>
    </row>
    <row r="59" spans="1:21" s="1" customFormat="1" ht="16.149999999999999" customHeight="1" thickBot="1" x14ac:dyDescent="0.35">
      <c r="A59" s="23">
        <v>53</v>
      </c>
      <c r="B59" s="357"/>
      <c r="C59" s="251" t="s">
        <v>161</v>
      </c>
      <c r="D59" s="130"/>
      <c r="E59" s="131">
        <v>1</v>
      </c>
      <c r="F59" s="132"/>
      <c r="G59" s="133"/>
      <c r="H59" s="131"/>
      <c r="I59" s="132"/>
      <c r="J59" s="251"/>
      <c r="K59" s="135"/>
      <c r="L59" s="136"/>
      <c r="M59" s="137"/>
      <c r="N59" s="138"/>
      <c r="O59" s="136"/>
      <c r="P59" s="136"/>
      <c r="Q59" s="137"/>
      <c r="R59" s="1" t="str">
        <f t="shared" si="0"/>
        <v>ok</v>
      </c>
      <c r="S59" s="10" t="str">
        <f t="shared" si="1"/>
        <v>ok</v>
      </c>
      <c r="T59" s="1" t="str">
        <f t="shared" si="2"/>
        <v>미점검</v>
      </c>
      <c r="U59" s="10" t="str">
        <f t="shared" si="3"/>
        <v>미점검</v>
      </c>
    </row>
    <row r="60" spans="1:21" s="1" customFormat="1" ht="16.149999999999999" customHeight="1" thickBot="1" x14ac:dyDescent="0.35">
      <c r="A60" s="23">
        <v>54</v>
      </c>
      <c r="B60" s="357"/>
      <c r="C60" s="251" t="s">
        <v>162</v>
      </c>
      <c r="D60" s="130"/>
      <c r="E60" s="131">
        <v>1</v>
      </c>
      <c r="F60" s="132"/>
      <c r="G60" s="133"/>
      <c r="H60" s="131"/>
      <c r="I60" s="132"/>
      <c r="J60" s="251"/>
      <c r="K60" s="135"/>
      <c r="L60" s="136"/>
      <c r="M60" s="137"/>
      <c r="N60" s="138"/>
      <c r="O60" s="136"/>
      <c r="P60" s="136"/>
      <c r="Q60" s="137"/>
      <c r="R60" s="1" t="str">
        <f t="shared" si="0"/>
        <v>ok</v>
      </c>
      <c r="S60" s="10" t="str">
        <f t="shared" si="1"/>
        <v>ok</v>
      </c>
      <c r="T60" s="1" t="str">
        <f t="shared" si="2"/>
        <v>미점검</v>
      </c>
      <c r="U60" s="10" t="str">
        <f t="shared" si="3"/>
        <v>미점검</v>
      </c>
    </row>
    <row r="61" spans="1:21" s="1" customFormat="1" ht="16.149999999999999" customHeight="1" thickBot="1" x14ac:dyDescent="0.35">
      <c r="A61" s="23">
        <v>55</v>
      </c>
      <c r="B61" s="357"/>
      <c r="C61" s="252" t="s">
        <v>163</v>
      </c>
      <c r="D61" s="139"/>
      <c r="E61" s="140">
        <v>1</v>
      </c>
      <c r="F61" s="141"/>
      <c r="G61" s="142"/>
      <c r="H61" s="140"/>
      <c r="I61" s="141"/>
      <c r="J61" s="143"/>
      <c r="K61" s="144"/>
      <c r="L61" s="145"/>
      <c r="M61" s="146"/>
      <c r="N61" s="147"/>
      <c r="O61" s="145"/>
      <c r="P61" s="145"/>
      <c r="Q61" s="146"/>
      <c r="R61" s="1" t="str">
        <f t="shared" si="0"/>
        <v>ok</v>
      </c>
      <c r="S61" s="10" t="str">
        <f t="shared" si="1"/>
        <v>ok</v>
      </c>
      <c r="T61" s="1" t="str">
        <f t="shared" si="2"/>
        <v>미점검</v>
      </c>
      <c r="U61" s="10" t="str">
        <f t="shared" si="3"/>
        <v>미점검</v>
      </c>
    </row>
    <row r="62" spans="1:21" s="1" customFormat="1" ht="16.149999999999999" customHeight="1" thickBot="1" x14ac:dyDescent="0.35">
      <c r="A62" s="23">
        <v>56</v>
      </c>
      <c r="B62" s="357"/>
      <c r="C62" s="148" t="s">
        <v>164</v>
      </c>
      <c r="D62" s="187"/>
      <c r="E62" s="150">
        <v>1</v>
      </c>
      <c r="F62" s="151"/>
      <c r="G62" s="149"/>
      <c r="H62" s="150"/>
      <c r="I62" s="151"/>
      <c r="J62" s="152"/>
      <c r="K62" s="153"/>
      <c r="L62" s="154"/>
      <c r="M62" s="155"/>
      <c r="N62" s="156"/>
      <c r="O62" s="154"/>
      <c r="P62" s="154"/>
      <c r="Q62" s="155"/>
      <c r="R62" s="1" t="str">
        <f t="shared" si="0"/>
        <v>ok</v>
      </c>
      <c r="S62" s="10" t="str">
        <f t="shared" si="1"/>
        <v>ok</v>
      </c>
      <c r="T62" s="1" t="str">
        <f t="shared" si="2"/>
        <v>미점검</v>
      </c>
      <c r="U62" s="10" t="str">
        <f t="shared" si="3"/>
        <v>미점검</v>
      </c>
    </row>
    <row r="63" spans="1:21" s="1" customFormat="1" ht="16.149999999999999" customHeight="1" thickBot="1" x14ac:dyDescent="0.35">
      <c r="A63" s="23">
        <v>57</v>
      </c>
      <c r="B63" s="357"/>
      <c r="C63" s="157" t="s">
        <v>165</v>
      </c>
      <c r="D63" s="188"/>
      <c r="E63" s="159">
        <v>1</v>
      </c>
      <c r="F63" s="160"/>
      <c r="G63" s="158"/>
      <c r="H63" s="159"/>
      <c r="I63" s="160"/>
      <c r="J63" s="161"/>
      <c r="K63" s="162"/>
      <c r="L63" s="163"/>
      <c r="M63" s="164"/>
      <c r="N63" s="165"/>
      <c r="O63" s="163"/>
      <c r="P63" s="163"/>
      <c r="Q63" s="164"/>
      <c r="R63" s="1" t="str">
        <f t="shared" ref="R63:R183" si="4">IF(SUM(D63:F63)=0,"미점검",IF(SUM(D63:F63)=1,"ok",IF(SUM(D63:F63)&gt;1,"오류")))</f>
        <v>ok</v>
      </c>
      <c r="S63" s="10" t="str">
        <f t="shared" ref="S63:S183" si="5">IF(SUM(D63:I63)=0,"미점검",IF(AND(SUM(F63:I63)=0,SUM(D63:E63)=1),"ok",IF(AND(F63=0,SUM(G63:I63)&gt;0),"오류",IF(AND(F63=1,SUM(F63:I63)=1),"오류",IF(SUM(F63:I63)&gt;1,"ok")))))</f>
        <v>ok</v>
      </c>
      <c r="T63" s="1" t="str">
        <f t="shared" ref="T63:T183" si="6">IF(SUM(K63:M63)=0,"미점검",IF(SUM(K63:M63)=1,"ok",IF(SUM(K63:M63)&gt;1,"오류")))</f>
        <v>미점검</v>
      </c>
      <c r="U63" s="10" t="str">
        <f t="shared" ref="U63:U183" si="7">IF(SUM(K63:Q63)=0,"미점검",IF(AND(SUM(M63:Q63)=0,SUM(K63:L63)=1),"ok",IF(AND(M63=0,SUM(N63:Q63)&gt;0),"오류",IF(AND(M63=1,SUM(M63:Q63)=1),"오류",IF(SUM(M63:Q63)&gt;1,"ok")))))</f>
        <v>미점검</v>
      </c>
    </row>
    <row r="64" spans="1:21" s="1" customFormat="1" ht="16.149999999999999" customHeight="1" thickBot="1" x14ac:dyDescent="0.35">
      <c r="A64" s="23">
        <v>58</v>
      </c>
      <c r="B64" s="357"/>
      <c r="C64" s="157" t="s">
        <v>166</v>
      </c>
      <c r="D64" s="188"/>
      <c r="E64" s="159">
        <v>1</v>
      </c>
      <c r="F64" s="160"/>
      <c r="G64" s="158"/>
      <c r="H64" s="159"/>
      <c r="I64" s="160"/>
      <c r="J64" s="161"/>
      <c r="K64" s="162"/>
      <c r="L64" s="163"/>
      <c r="M64" s="164"/>
      <c r="N64" s="165"/>
      <c r="O64" s="163"/>
      <c r="P64" s="163"/>
      <c r="Q64" s="164"/>
      <c r="R64" s="1" t="str">
        <f t="shared" si="4"/>
        <v>ok</v>
      </c>
      <c r="S64" s="10" t="str">
        <f t="shared" si="5"/>
        <v>ok</v>
      </c>
      <c r="T64" s="1" t="str">
        <f t="shared" si="6"/>
        <v>미점검</v>
      </c>
      <c r="U64" s="10" t="str">
        <f t="shared" si="7"/>
        <v>미점검</v>
      </c>
    </row>
    <row r="65" spans="1:21" s="1" customFormat="1" ht="16.149999999999999" customHeight="1" thickBot="1" x14ac:dyDescent="0.35">
      <c r="A65" s="23">
        <v>59</v>
      </c>
      <c r="B65" s="357"/>
      <c r="C65" s="166" t="s">
        <v>167</v>
      </c>
      <c r="D65" s="189"/>
      <c r="E65" s="168">
        <v>1</v>
      </c>
      <c r="F65" s="169"/>
      <c r="G65" s="167"/>
      <c r="H65" s="168"/>
      <c r="I65" s="169"/>
      <c r="J65" s="170"/>
      <c r="K65" s="171"/>
      <c r="L65" s="172"/>
      <c r="M65" s="173"/>
      <c r="N65" s="174"/>
      <c r="O65" s="172"/>
      <c r="P65" s="172"/>
      <c r="Q65" s="173"/>
      <c r="R65" s="1" t="str">
        <f t="shared" si="4"/>
        <v>ok</v>
      </c>
      <c r="S65" s="10" t="str">
        <f t="shared" si="5"/>
        <v>ok</v>
      </c>
      <c r="T65" s="1" t="str">
        <f t="shared" si="6"/>
        <v>미점검</v>
      </c>
      <c r="U65" s="10" t="str">
        <f t="shared" si="7"/>
        <v>미점검</v>
      </c>
    </row>
    <row r="66" spans="1:21" s="1" customFormat="1" ht="16.149999999999999" customHeight="1" thickBot="1" x14ac:dyDescent="0.35">
      <c r="A66" s="23">
        <v>60</v>
      </c>
      <c r="B66" s="357"/>
      <c r="C66" s="250" t="s">
        <v>168</v>
      </c>
      <c r="D66" s="124"/>
      <c r="E66" s="125">
        <v>1</v>
      </c>
      <c r="F66" s="126"/>
      <c r="G66" s="127"/>
      <c r="H66" s="125"/>
      <c r="I66" s="126"/>
      <c r="J66" s="128"/>
      <c r="K66" s="56"/>
      <c r="L66" s="57"/>
      <c r="M66" s="58"/>
      <c r="N66" s="59"/>
      <c r="O66" s="57"/>
      <c r="P66" s="57"/>
      <c r="Q66" s="58"/>
      <c r="R66" s="1" t="str">
        <f t="shared" si="4"/>
        <v>ok</v>
      </c>
      <c r="S66" s="10" t="str">
        <f t="shared" si="5"/>
        <v>ok</v>
      </c>
      <c r="T66" s="1" t="str">
        <f t="shared" si="6"/>
        <v>미점검</v>
      </c>
      <c r="U66" s="10" t="str">
        <f t="shared" si="7"/>
        <v>미점검</v>
      </c>
    </row>
    <row r="67" spans="1:21" s="1" customFormat="1" ht="16.149999999999999" customHeight="1" thickBot="1" x14ac:dyDescent="0.35">
      <c r="A67" s="23">
        <v>61</v>
      </c>
      <c r="B67" s="357"/>
      <c r="C67" s="251" t="s">
        <v>169</v>
      </c>
      <c r="D67" s="130"/>
      <c r="E67" s="131">
        <v>1</v>
      </c>
      <c r="F67" s="132"/>
      <c r="G67" s="133"/>
      <c r="H67" s="131"/>
      <c r="I67" s="132"/>
      <c r="J67" s="134"/>
      <c r="K67" s="135"/>
      <c r="L67" s="136"/>
      <c r="M67" s="137"/>
      <c r="N67" s="138"/>
      <c r="O67" s="136"/>
      <c r="P67" s="136"/>
      <c r="Q67" s="137"/>
      <c r="R67" s="1" t="str">
        <f t="shared" si="4"/>
        <v>ok</v>
      </c>
      <c r="S67" s="10" t="str">
        <f t="shared" si="5"/>
        <v>ok</v>
      </c>
      <c r="T67" s="1" t="str">
        <f t="shared" si="6"/>
        <v>미점검</v>
      </c>
      <c r="U67" s="10" t="str">
        <f t="shared" si="7"/>
        <v>미점검</v>
      </c>
    </row>
    <row r="68" spans="1:21" s="1" customFormat="1" ht="16.149999999999999" customHeight="1" thickBot="1" x14ac:dyDescent="0.35">
      <c r="A68" s="23">
        <v>62</v>
      </c>
      <c r="B68" s="357"/>
      <c r="C68" s="256" t="s">
        <v>173</v>
      </c>
      <c r="D68" s="130"/>
      <c r="E68" s="131">
        <v>1</v>
      </c>
      <c r="F68" s="132"/>
      <c r="G68" s="133"/>
      <c r="H68" s="131"/>
      <c r="I68" s="132"/>
      <c r="J68" s="134"/>
      <c r="K68" s="135"/>
      <c r="L68" s="136"/>
      <c r="M68" s="137"/>
      <c r="N68" s="138"/>
      <c r="O68" s="136"/>
      <c r="P68" s="136"/>
      <c r="Q68" s="137"/>
      <c r="R68" s="1" t="str">
        <f t="shared" si="4"/>
        <v>ok</v>
      </c>
      <c r="S68" s="10" t="str">
        <f t="shared" si="5"/>
        <v>ok</v>
      </c>
      <c r="T68" s="1" t="str">
        <f t="shared" si="6"/>
        <v>미점검</v>
      </c>
      <c r="U68" s="10" t="str">
        <f t="shared" si="7"/>
        <v>미점검</v>
      </c>
    </row>
    <row r="69" spans="1:21" s="1" customFormat="1" ht="16.149999999999999" customHeight="1" thickBot="1" x14ac:dyDescent="0.35">
      <c r="A69" s="23">
        <v>63</v>
      </c>
      <c r="B69" s="358"/>
      <c r="C69" s="252"/>
      <c r="D69" s="139"/>
      <c r="E69" s="140"/>
      <c r="F69" s="141"/>
      <c r="G69" s="142"/>
      <c r="H69" s="140"/>
      <c r="I69" s="141"/>
      <c r="J69" s="143"/>
      <c r="K69" s="144"/>
      <c r="L69" s="145"/>
      <c r="M69" s="146"/>
      <c r="N69" s="147"/>
      <c r="O69" s="145"/>
      <c r="P69" s="145"/>
      <c r="Q69" s="146"/>
      <c r="R69" s="1" t="str">
        <f t="shared" si="4"/>
        <v>미점검</v>
      </c>
      <c r="S69" s="10" t="str">
        <f t="shared" si="5"/>
        <v>미점검</v>
      </c>
      <c r="T69" s="1" t="str">
        <f t="shared" si="6"/>
        <v>미점검</v>
      </c>
      <c r="U69" s="10" t="str">
        <f t="shared" si="7"/>
        <v>미점검</v>
      </c>
    </row>
    <row r="70" spans="1:21" s="1" customFormat="1" ht="16.149999999999999" customHeight="1" thickBot="1" x14ac:dyDescent="0.35">
      <c r="A70" s="23">
        <v>64</v>
      </c>
      <c r="B70" s="366" t="s">
        <v>170</v>
      </c>
      <c r="C70" s="253" t="s">
        <v>171</v>
      </c>
      <c r="D70" s="187"/>
      <c r="E70" s="150">
        <v>1</v>
      </c>
      <c r="F70" s="151"/>
      <c r="G70" s="149"/>
      <c r="H70" s="150"/>
      <c r="I70" s="151"/>
      <c r="J70" s="253"/>
      <c r="K70" s="153"/>
      <c r="L70" s="154"/>
      <c r="M70" s="155"/>
      <c r="N70" s="156"/>
      <c r="O70" s="154"/>
      <c r="P70" s="154"/>
      <c r="Q70" s="155"/>
      <c r="R70" s="1" t="str">
        <f t="shared" si="4"/>
        <v>ok</v>
      </c>
      <c r="S70" s="10" t="str">
        <f t="shared" si="5"/>
        <v>ok</v>
      </c>
      <c r="T70" s="1" t="str">
        <f t="shared" si="6"/>
        <v>미점검</v>
      </c>
      <c r="U70" s="10" t="str">
        <f t="shared" si="7"/>
        <v>미점검</v>
      </c>
    </row>
    <row r="71" spans="1:21" s="1" customFormat="1" ht="16.149999999999999" customHeight="1" thickBot="1" x14ac:dyDescent="0.35">
      <c r="A71" s="23">
        <v>65</v>
      </c>
      <c r="B71" s="367"/>
      <c r="C71" s="254" t="s">
        <v>172</v>
      </c>
      <c r="D71" s="188"/>
      <c r="E71" s="159">
        <v>1</v>
      </c>
      <c r="F71" s="160"/>
      <c r="G71" s="158"/>
      <c r="H71" s="159"/>
      <c r="I71" s="160"/>
      <c r="J71" s="254"/>
      <c r="K71" s="162"/>
      <c r="L71" s="163"/>
      <c r="M71" s="164"/>
      <c r="N71" s="165"/>
      <c r="O71" s="163"/>
      <c r="P71" s="163"/>
      <c r="Q71" s="164"/>
      <c r="R71" s="1" t="str">
        <f t="shared" si="4"/>
        <v>ok</v>
      </c>
      <c r="S71" s="10" t="str">
        <f t="shared" si="5"/>
        <v>ok</v>
      </c>
      <c r="T71" s="1" t="str">
        <f t="shared" si="6"/>
        <v>미점검</v>
      </c>
      <c r="U71" s="10" t="str">
        <f t="shared" si="7"/>
        <v>미점검</v>
      </c>
    </row>
    <row r="72" spans="1:21" s="1" customFormat="1" ht="16.149999999999999" customHeight="1" thickBot="1" x14ac:dyDescent="0.35">
      <c r="A72" s="23">
        <v>66</v>
      </c>
      <c r="B72" s="367"/>
      <c r="C72" s="254"/>
      <c r="D72" s="188"/>
      <c r="E72" s="159"/>
      <c r="F72" s="160"/>
      <c r="G72" s="158"/>
      <c r="H72" s="159"/>
      <c r="I72" s="160"/>
      <c r="J72" s="254"/>
      <c r="K72" s="162"/>
      <c r="L72" s="163"/>
      <c r="M72" s="164"/>
      <c r="N72" s="165"/>
      <c r="O72" s="163"/>
      <c r="P72" s="163"/>
      <c r="Q72" s="164"/>
      <c r="R72" s="1" t="str">
        <f t="shared" si="4"/>
        <v>미점검</v>
      </c>
      <c r="S72" s="10" t="str">
        <f t="shared" si="5"/>
        <v>미점검</v>
      </c>
      <c r="T72" s="1" t="str">
        <f t="shared" si="6"/>
        <v>미점검</v>
      </c>
      <c r="U72" s="10" t="str">
        <f t="shared" si="7"/>
        <v>미점검</v>
      </c>
    </row>
    <row r="73" spans="1:21" s="1" customFormat="1" ht="16.149999999999999" customHeight="1" thickBot="1" x14ac:dyDescent="0.35">
      <c r="A73" s="23">
        <v>67</v>
      </c>
      <c r="B73" s="368"/>
      <c r="C73" s="255"/>
      <c r="D73" s="189"/>
      <c r="E73" s="168"/>
      <c r="F73" s="169"/>
      <c r="G73" s="167"/>
      <c r="H73" s="168"/>
      <c r="I73" s="169"/>
      <c r="J73" s="170"/>
      <c r="K73" s="171"/>
      <c r="L73" s="172"/>
      <c r="M73" s="173"/>
      <c r="N73" s="174"/>
      <c r="O73" s="172"/>
      <c r="P73" s="172"/>
      <c r="Q73" s="173"/>
      <c r="R73" s="1" t="str">
        <f t="shared" si="4"/>
        <v>미점검</v>
      </c>
      <c r="S73" s="10" t="str">
        <f t="shared" si="5"/>
        <v>미점검</v>
      </c>
      <c r="T73" s="1" t="str">
        <f t="shared" si="6"/>
        <v>미점검</v>
      </c>
      <c r="U73" s="10" t="str">
        <f t="shared" si="7"/>
        <v>미점검</v>
      </c>
    </row>
    <row r="74" spans="1:21" s="1" customFormat="1" ht="16.149999999999999" customHeight="1" thickBot="1" x14ac:dyDescent="0.35">
      <c r="A74" s="23">
        <v>68</v>
      </c>
      <c r="B74" s="342" t="s">
        <v>174</v>
      </c>
      <c r="C74" s="266" t="s">
        <v>176</v>
      </c>
      <c r="D74" s="84"/>
      <c r="E74" s="85">
        <v>1</v>
      </c>
      <c r="F74" s="86"/>
      <c r="G74" s="87"/>
      <c r="H74" s="85"/>
      <c r="I74" s="86"/>
      <c r="J74" s="190" t="s">
        <v>176</v>
      </c>
      <c r="K74" s="89"/>
      <c r="L74" s="90">
        <v>1</v>
      </c>
      <c r="M74" s="91"/>
      <c r="N74" s="92"/>
      <c r="O74" s="90"/>
      <c r="P74" s="90"/>
      <c r="Q74" s="91"/>
      <c r="R74" s="1" t="str">
        <f t="shared" ref="R74:R178" si="8">IF(SUM(D74:F74)=0,"미점검",IF(SUM(D74:F74)=1,"ok",IF(SUM(D74:F74)&gt;1,"오류")))</f>
        <v>ok</v>
      </c>
      <c r="S74" s="10" t="str">
        <f t="shared" ref="S74:S178" si="9">IF(SUM(D74:I74)=0,"미점검",IF(AND(SUM(F74:I74)=0,SUM(D74:E74)=1),"ok",IF(AND(F74=0,SUM(G74:I74)&gt;0),"오류",IF(AND(F74=1,SUM(F74:I74)=1),"오류",IF(SUM(F74:I74)&gt;1,"ok")))))</f>
        <v>ok</v>
      </c>
      <c r="T74" s="1" t="str">
        <f t="shared" ref="T74:T178" si="10">IF(SUM(K74:M74)=0,"미점검",IF(SUM(K74:M74)=1,"ok",IF(SUM(K74:M74)&gt;1,"오류")))</f>
        <v>ok</v>
      </c>
      <c r="U74" s="10" t="str">
        <f t="shared" ref="U74:U178" si="11">IF(SUM(K74:Q74)=0,"미점검",IF(AND(SUM(M74:Q74)=0,SUM(K74:L74)=1),"ok",IF(AND(M74=0,SUM(N74:Q74)&gt;0),"오류",IF(AND(M74=1,SUM(M74:Q74)=1),"오류",IF(SUM(M74:Q74)&gt;1,"ok")))))</f>
        <v>ok</v>
      </c>
    </row>
    <row r="75" spans="1:21" s="1" customFormat="1" ht="16.149999999999999" customHeight="1" thickBot="1" x14ac:dyDescent="0.35">
      <c r="A75" s="23">
        <v>69</v>
      </c>
      <c r="B75" s="408"/>
      <c r="C75" s="267" t="s">
        <v>177</v>
      </c>
      <c r="D75" s="63"/>
      <c r="E75" s="64">
        <v>1</v>
      </c>
      <c r="F75" s="65"/>
      <c r="G75" s="66"/>
      <c r="H75" s="64"/>
      <c r="I75" s="65"/>
      <c r="J75" s="93" t="s">
        <v>177</v>
      </c>
      <c r="K75" s="68"/>
      <c r="L75" s="69">
        <v>1</v>
      </c>
      <c r="M75" s="70"/>
      <c r="N75" s="71"/>
      <c r="O75" s="69"/>
      <c r="P75" s="69"/>
      <c r="Q75" s="70"/>
      <c r="R75" s="1" t="str">
        <f t="shared" ref="R75:R76" si="12">IF(SUM(D75:F75)=0,"미점검",IF(SUM(D75:F75)=1,"ok",IF(SUM(D75:F75)&gt;1,"오류")))</f>
        <v>ok</v>
      </c>
      <c r="S75" s="10" t="str">
        <f t="shared" ref="S75:S76" si="13">IF(SUM(D75:I75)=0,"미점검",IF(AND(SUM(F75:I75)=0,SUM(D75:E75)=1),"ok",IF(AND(F75=0,SUM(G75:I75)&gt;0),"오류",IF(AND(F75=1,SUM(F75:I75)=1),"오류",IF(SUM(F75:I75)&gt;1,"ok")))))</f>
        <v>ok</v>
      </c>
      <c r="T75" s="1" t="str">
        <f t="shared" ref="T75:T76" si="14">IF(SUM(K75:M75)=0,"미점검",IF(SUM(K75:M75)=1,"ok",IF(SUM(K75:M75)&gt;1,"오류")))</f>
        <v>ok</v>
      </c>
      <c r="U75" s="10" t="str">
        <f t="shared" ref="U75:U76" si="15">IF(SUM(K75:Q75)=0,"미점검",IF(AND(SUM(M75:Q75)=0,SUM(K75:L75)=1),"ok",IF(AND(M75=0,SUM(N75:Q75)&gt;0),"오류",IF(AND(M75=1,SUM(M75:Q75)=1),"오류",IF(SUM(M75:Q75)&gt;1,"ok")))))</f>
        <v>ok</v>
      </c>
    </row>
    <row r="76" spans="1:21" s="1" customFormat="1" ht="16.149999999999999" customHeight="1" thickBot="1" x14ac:dyDescent="0.35">
      <c r="A76" s="23">
        <v>70</v>
      </c>
      <c r="B76" s="408"/>
      <c r="C76" s="267" t="s">
        <v>178</v>
      </c>
      <c r="D76" s="63"/>
      <c r="E76" s="64">
        <v>1</v>
      </c>
      <c r="F76" s="65"/>
      <c r="G76" s="66"/>
      <c r="H76" s="64"/>
      <c r="I76" s="65"/>
      <c r="J76" s="67"/>
      <c r="K76" s="68"/>
      <c r="L76" s="69"/>
      <c r="M76" s="70"/>
      <c r="N76" s="71"/>
      <c r="O76" s="69"/>
      <c r="P76" s="69"/>
      <c r="Q76" s="70"/>
      <c r="R76" s="1" t="str">
        <f t="shared" si="12"/>
        <v>ok</v>
      </c>
      <c r="S76" s="10" t="str">
        <f t="shared" si="13"/>
        <v>ok</v>
      </c>
      <c r="T76" s="1" t="str">
        <f t="shared" si="14"/>
        <v>미점검</v>
      </c>
      <c r="U76" s="10" t="str">
        <f t="shared" si="15"/>
        <v>미점검</v>
      </c>
    </row>
    <row r="77" spans="1:21" s="1" customFormat="1" ht="16.149999999999999" customHeight="1" thickBot="1" x14ac:dyDescent="0.35">
      <c r="A77" s="23">
        <v>71</v>
      </c>
      <c r="B77" s="343"/>
      <c r="C77" s="267" t="s">
        <v>179</v>
      </c>
      <c r="D77" s="63"/>
      <c r="E77" s="64">
        <v>1</v>
      </c>
      <c r="F77" s="65"/>
      <c r="G77" s="66"/>
      <c r="H77" s="64"/>
      <c r="I77" s="65"/>
      <c r="J77" s="93"/>
      <c r="K77" s="68"/>
      <c r="L77" s="69"/>
      <c r="M77" s="70"/>
      <c r="N77" s="71"/>
      <c r="O77" s="69"/>
      <c r="P77" s="69"/>
      <c r="Q77" s="70"/>
      <c r="R77" s="1" t="str">
        <f t="shared" si="8"/>
        <v>ok</v>
      </c>
      <c r="S77" s="10" t="str">
        <f t="shared" si="9"/>
        <v>ok</v>
      </c>
      <c r="T77" s="1" t="str">
        <f t="shared" si="10"/>
        <v>미점검</v>
      </c>
      <c r="U77" s="10" t="str">
        <f t="shared" si="11"/>
        <v>미점검</v>
      </c>
    </row>
    <row r="78" spans="1:21" s="1" customFormat="1" ht="16.149999999999999" customHeight="1" thickBot="1" x14ac:dyDescent="0.35">
      <c r="A78" s="23">
        <v>72</v>
      </c>
      <c r="B78" s="343"/>
      <c r="C78" s="267" t="s">
        <v>180</v>
      </c>
      <c r="D78" s="63"/>
      <c r="E78" s="64">
        <v>1</v>
      </c>
      <c r="F78" s="65"/>
      <c r="G78" s="66"/>
      <c r="H78" s="64"/>
      <c r="I78" s="65"/>
      <c r="J78" s="67"/>
      <c r="K78" s="68"/>
      <c r="L78" s="69"/>
      <c r="M78" s="70"/>
      <c r="N78" s="71"/>
      <c r="O78" s="69"/>
      <c r="P78" s="69"/>
      <c r="Q78" s="70"/>
      <c r="R78" s="1" t="str">
        <f t="shared" si="8"/>
        <v>ok</v>
      </c>
      <c r="S78" s="10" t="str">
        <f t="shared" si="9"/>
        <v>ok</v>
      </c>
      <c r="T78" s="1" t="str">
        <f t="shared" si="10"/>
        <v>미점검</v>
      </c>
      <c r="U78" s="10" t="str">
        <f t="shared" si="11"/>
        <v>미점검</v>
      </c>
    </row>
    <row r="79" spans="1:21" s="1" customFormat="1" ht="16.149999999999999" customHeight="1" thickBot="1" x14ac:dyDescent="0.35">
      <c r="A79" s="23">
        <v>73</v>
      </c>
      <c r="B79" s="344"/>
      <c r="C79" s="268" t="s">
        <v>181</v>
      </c>
      <c r="D79" s="73"/>
      <c r="E79" s="74">
        <v>1</v>
      </c>
      <c r="F79" s="75"/>
      <c r="G79" s="76"/>
      <c r="H79" s="74"/>
      <c r="I79" s="75"/>
      <c r="J79" s="77"/>
      <c r="K79" s="78"/>
      <c r="L79" s="79"/>
      <c r="M79" s="80"/>
      <c r="N79" s="81"/>
      <c r="O79" s="79"/>
      <c r="P79" s="79"/>
      <c r="Q79" s="80"/>
      <c r="R79" s="1" t="str">
        <f t="shared" si="8"/>
        <v>ok</v>
      </c>
      <c r="S79" s="10" t="str">
        <f t="shared" si="9"/>
        <v>ok</v>
      </c>
      <c r="T79" s="1" t="str">
        <f t="shared" si="10"/>
        <v>미점검</v>
      </c>
      <c r="U79" s="10" t="str">
        <f t="shared" si="11"/>
        <v>미점검</v>
      </c>
    </row>
    <row r="80" spans="1:21" s="1" customFormat="1" ht="16.149999999999999" customHeight="1" thickBot="1" x14ac:dyDescent="0.35">
      <c r="A80" s="23">
        <v>74</v>
      </c>
      <c r="B80" s="342" t="s">
        <v>175</v>
      </c>
      <c r="C80" s="266" t="s">
        <v>176</v>
      </c>
      <c r="D80" s="84">
        <v>1</v>
      </c>
      <c r="E80" s="85"/>
      <c r="F80" s="86"/>
      <c r="G80" s="87"/>
      <c r="H80" s="85"/>
      <c r="I80" s="86"/>
      <c r="J80" s="190" t="s">
        <v>176</v>
      </c>
      <c r="K80" s="89">
        <v>1</v>
      </c>
      <c r="L80" s="90"/>
      <c r="M80" s="91"/>
      <c r="N80" s="92"/>
      <c r="O80" s="90"/>
      <c r="P80" s="90"/>
      <c r="Q80" s="91"/>
      <c r="R80" s="1" t="str">
        <f t="shared" ref="R80:R85" si="16">IF(SUM(D80:F80)=0,"미점검",IF(SUM(D80:F80)=1,"ok",IF(SUM(D80:F80)&gt;1,"오류")))</f>
        <v>ok</v>
      </c>
      <c r="S80" s="10" t="str">
        <f t="shared" ref="S80:S85" si="17">IF(SUM(D80:I80)=0,"미점검",IF(AND(SUM(F80:I80)=0,SUM(D80:E80)=1),"ok",IF(AND(F80=0,SUM(G80:I80)&gt;0),"오류",IF(AND(F80=1,SUM(F80:I80)=1),"오류",IF(SUM(F80:I80)&gt;1,"ok")))))</f>
        <v>ok</v>
      </c>
      <c r="T80" s="1" t="str">
        <f t="shared" ref="T80:T85" si="18">IF(SUM(K80:M80)=0,"미점검",IF(SUM(K80:M80)=1,"ok",IF(SUM(K80:M80)&gt;1,"오류")))</f>
        <v>ok</v>
      </c>
      <c r="U80" s="10" t="str">
        <f t="shared" ref="U80:U85" si="19">IF(SUM(K80:Q80)=0,"미점검",IF(AND(SUM(M80:Q80)=0,SUM(K80:L80)=1),"ok",IF(AND(M80=0,SUM(N80:Q80)&gt;0),"오류",IF(AND(M80=1,SUM(M80:Q80)=1),"오류",IF(SUM(M80:Q80)&gt;1,"ok")))))</f>
        <v>ok</v>
      </c>
    </row>
    <row r="81" spans="1:21" s="1" customFormat="1" ht="16.149999999999999" customHeight="1" thickBot="1" x14ac:dyDescent="0.35">
      <c r="A81" s="23">
        <v>75</v>
      </c>
      <c r="B81" s="408"/>
      <c r="C81" s="267" t="s">
        <v>177</v>
      </c>
      <c r="D81" s="63">
        <v>1</v>
      </c>
      <c r="E81" s="64"/>
      <c r="F81" s="65"/>
      <c r="G81" s="66"/>
      <c r="H81" s="64"/>
      <c r="I81" s="65"/>
      <c r="J81" s="93" t="s">
        <v>177</v>
      </c>
      <c r="K81" s="68">
        <v>1</v>
      </c>
      <c r="L81" s="69"/>
      <c r="M81" s="70"/>
      <c r="N81" s="71"/>
      <c r="O81" s="69"/>
      <c r="P81" s="69"/>
      <c r="Q81" s="70"/>
      <c r="R81" s="1" t="str">
        <f t="shared" si="16"/>
        <v>ok</v>
      </c>
      <c r="S81" s="10" t="str">
        <f t="shared" si="17"/>
        <v>ok</v>
      </c>
      <c r="T81" s="1" t="str">
        <f t="shared" si="18"/>
        <v>ok</v>
      </c>
      <c r="U81" s="10" t="str">
        <f t="shared" si="19"/>
        <v>ok</v>
      </c>
    </row>
    <row r="82" spans="1:21" s="1" customFormat="1" ht="16.149999999999999" customHeight="1" thickBot="1" x14ac:dyDescent="0.35">
      <c r="A82" s="23">
        <v>76</v>
      </c>
      <c r="B82" s="408"/>
      <c r="C82" s="267" t="s">
        <v>178</v>
      </c>
      <c r="D82" s="63"/>
      <c r="E82" s="64">
        <v>1</v>
      </c>
      <c r="F82" s="65"/>
      <c r="G82" s="66"/>
      <c r="H82" s="64"/>
      <c r="I82" s="65"/>
      <c r="J82" s="67"/>
      <c r="K82" s="68"/>
      <c r="L82" s="69"/>
      <c r="M82" s="70"/>
      <c r="N82" s="71"/>
      <c r="O82" s="69"/>
      <c r="P82" s="69"/>
      <c r="Q82" s="70"/>
      <c r="R82" s="1" t="str">
        <f t="shared" si="16"/>
        <v>ok</v>
      </c>
      <c r="S82" s="10" t="str">
        <f t="shared" si="17"/>
        <v>ok</v>
      </c>
      <c r="T82" s="1" t="str">
        <f t="shared" si="18"/>
        <v>미점검</v>
      </c>
      <c r="U82" s="10" t="str">
        <f t="shared" si="19"/>
        <v>미점검</v>
      </c>
    </row>
    <row r="83" spans="1:21" s="1" customFormat="1" ht="16.149999999999999" customHeight="1" thickBot="1" x14ac:dyDescent="0.35">
      <c r="A83" s="23">
        <v>77</v>
      </c>
      <c r="B83" s="343"/>
      <c r="C83" s="267" t="s">
        <v>179</v>
      </c>
      <c r="D83" s="63"/>
      <c r="E83" s="64">
        <v>1</v>
      </c>
      <c r="F83" s="65"/>
      <c r="G83" s="66"/>
      <c r="H83" s="64"/>
      <c r="I83" s="65"/>
      <c r="J83" s="93"/>
      <c r="K83" s="68"/>
      <c r="L83" s="69"/>
      <c r="M83" s="70"/>
      <c r="N83" s="71"/>
      <c r="O83" s="69"/>
      <c r="P83" s="69"/>
      <c r="Q83" s="70"/>
      <c r="R83" s="1" t="str">
        <f t="shared" si="16"/>
        <v>ok</v>
      </c>
      <c r="S83" s="10" t="str">
        <f t="shared" si="17"/>
        <v>ok</v>
      </c>
      <c r="T83" s="1" t="str">
        <f t="shared" si="18"/>
        <v>미점검</v>
      </c>
      <c r="U83" s="10" t="str">
        <f t="shared" si="19"/>
        <v>미점검</v>
      </c>
    </row>
    <row r="84" spans="1:21" s="1" customFormat="1" ht="16.149999999999999" customHeight="1" thickBot="1" x14ac:dyDescent="0.35">
      <c r="A84" s="23">
        <v>78</v>
      </c>
      <c r="B84" s="343"/>
      <c r="C84" s="267" t="s">
        <v>180</v>
      </c>
      <c r="D84" s="63"/>
      <c r="E84" s="64">
        <v>1</v>
      </c>
      <c r="F84" s="65"/>
      <c r="G84" s="66"/>
      <c r="H84" s="64"/>
      <c r="I84" s="65"/>
      <c r="J84" s="67"/>
      <c r="K84" s="68"/>
      <c r="L84" s="69"/>
      <c r="M84" s="70"/>
      <c r="N84" s="71"/>
      <c r="O84" s="69"/>
      <c r="P84" s="69"/>
      <c r="Q84" s="70"/>
      <c r="R84" s="1" t="str">
        <f t="shared" si="16"/>
        <v>ok</v>
      </c>
      <c r="S84" s="10" t="str">
        <f t="shared" si="17"/>
        <v>ok</v>
      </c>
      <c r="T84" s="1" t="str">
        <f t="shared" si="18"/>
        <v>미점검</v>
      </c>
      <c r="U84" s="10" t="str">
        <f t="shared" si="19"/>
        <v>미점검</v>
      </c>
    </row>
    <row r="85" spans="1:21" s="1" customFormat="1" ht="16.149999999999999" customHeight="1" thickBot="1" x14ac:dyDescent="0.35">
      <c r="A85" s="23">
        <v>79</v>
      </c>
      <c r="B85" s="344"/>
      <c r="C85" s="268" t="s">
        <v>181</v>
      </c>
      <c r="D85" s="73"/>
      <c r="E85" s="74">
        <v>1</v>
      </c>
      <c r="F85" s="75"/>
      <c r="G85" s="76"/>
      <c r="H85" s="74"/>
      <c r="I85" s="75"/>
      <c r="J85" s="77"/>
      <c r="K85" s="78"/>
      <c r="L85" s="79"/>
      <c r="M85" s="80"/>
      <c r="N85" s="81"/>
      <c r="O85" s="79"/>
      <c r="P85" s="79"/>
      <c r="Q85" s="80"/>
      <c r="R85" s="1" t="str">
        <f t="shared" si="16"/>
        <v>ok</v>
      </c>
      <c r="S85" s="10" t="str">
        <f t="shared" si="17"/>
        <v>ok</v>
      </c>
      <c r="T85" s="1" t="str">
        <f t="shared" si="18"/>
        <v>미점검</v>
      </c>
      <c r="U85" s="10" t="str">
        <f t="shared" si="19"/>
        <v>미점검</v>
      </c>
    </row>
    <row r="86" spans="1:21" s="1" customFormat="1" ht="16.149999999999999" customHeight="1" thickBot="1" x14ac:dyDescent="0.35">
      <c r="A86" s="23">
        <v>80</v>
      </c>
      <c r="B86" s="342" t="s">
        <v>182</v>
      </c>
      <c r="C86" s="266" t="s">
        <v>176</v>
      </c>
      <c r="D86" s="84">
        <v>1</v>
      </c>
      <c r="E86" s="85"/>
      <c r="F86" s="86"/>
      <c r="G86" s="87"/>
      <c r="H86" s="85"/>
      <c r="I86" s="86"/>
      <c r="J86" s="190" t="s">
        <v>176</v>
      </c>
      <c r="K86" s="89"/>
      <c r="L86" s="90">
        <v>1</v>
      </c>
      <c r="M86" s="91"/>
      <c r="N86" s="92"/>
      <c r="O86" s="90"/>
      <c r="P86" s="90"/>
      <c r="Q86" s="91"/>
      <c r="R86" s="1" t="str">
        <f t="shared" ref="R86:R91" si="20">IF(SUM(D86:F86)=0,"미점검",IF(SUM(D86:F86)=1,"ok",IF(SUM(D86:F86)&gt;1,"오류")))</f>
        <v>ok</v>
      </c>
      <c r="S86" s="10" t="str">
        <f t="shared" ref="S86:S91" si="21">IF(SUM(D86:I86)=0,"미점검",IF(AND(SUM(F86:I86)=0,SUM(D86:E86)=1),"ok",IF(AND(F86=0,SUM(G86:I86)&gt;0),"오류",IF(AND(F86=1,SUM(F86:I86)=1),"오류",IF(SUM(F86:I86)&gt;1,"ok")))))</f>
        <v>ok</v>
      </c>
      <c r="T86" s="1" t="str">
        <f t="shared" ref="T86:T91" si="22">IF(SUM(K86:M86)=0,"미점검",IF(SUM(K86:M86)=1,"ok",IF(SUM(K86:M86)&gt;1,"오류")))</f>
        <v>ok</v>
      </c>
      <c r="U86" s="10" t="str">
        <f t="shared" ref="U86:U91" si="23">IF(SUM(K86:Q86)=0,"미점검",IF(AND(SUM(M86:Q86)=0,SUM(K86:L86)=1),"ok",IF(AND(M86=0,SUM(N86:Q86)&gt;0),"오류",IF(AND(M86=1,SUM(M86:Q86)=1),"오류",IF(SUM(M86:Q86)&gt;1,"ok")))))</f>
        <v>ok</v>
      </c>
    </row>
    <row r="87" spans="1:21" s="1" customFormat="1" ht="16.149999999999999" customHeight="1" thickBot="1" x14ac:dyDescent="0.35">
      <c r="A87" s="23">
        <v>81</v>
      </c>
      <c r="B87" s="408"/>
      <c r="C87" s="267" t="s">
        <v>177</v>
      </c>
      <c r="D87" s="63">
        <v>1</v>
      </c>
      <c r="E87" s="64"/>
      <c r="F87" s="65"/>
      <c r="G87" s="66"/>
      <c r="H87" s="64"/>
      <c r="I87" s="65"/>
      <c r="J87" s="93" t="s">
        <v>177</v>
      </c>
      <c r="K87" s="68"/>
      <c r="L87" s="69">
        <v>1</v>
      </c>
      <c r="M87" s="70"/>
      <c r="N87" s="71"/>
      <c r="O87" s="69"/>
      <c r="P87" s="69"/>
      <c r="Q87" s="70"/>
      <c r="R87" s="1" t="str">
        <f t="shared" si="20"/>
        <v>ok</v>
      </c>
      <c r="S87" s="10" t="str">
        <f t="shared" si="21"/>
        <v>ok</v>
      </c>
      <c r="T87" s="1" t="str">
        <f t="shared" si="22"/>
        <v>ok</v>
      </c>
      <c r="U87" s="10" t="str">
        <f t="shared" si="23"/>
        <v>ok</v>
      </c>
    </row>
    <row r="88" spans="1:21" s="1" customFormat="1" ht="16.149999999999999" customHeight="1" thickBot="1" x14ac:dyDescent="0.35">
      <c r="A88" s="23">
        <v>82</v>
      </c>
      <c r="B88" s="408"/>
      <c r="C88" s="267" t="s">
        <v>178</v>
      </c>
      <c r="D88" s="63"/>
      <c r="E88" s="64">
        <v>1</v>
      </c>
      <c r="F88" s="65"/>
      <c r="G88" s="66"/>
      <c r="H88" s="64"/>
      <c r="I88" s="65"/>
      <c r="J88" s="67"/>
      <c r="K88" s="68"/>
      <c r="L88" s="69"/>
      <c r="M88" s="70"/>
      <c r="N88" s="71"/>
      <c r="O88" s="69"/>
      <c r="P88" s="69"/>
      <c r="Q88" s="70"/>
      <c r="R88" s="1" t="str">
        <f t="shared" si="20"/>
        <v>ok</v>
      </c>
      <c r="S88" s="10" t="str">
        <f t="shared" si="21"/>
        <v>ok</v>
      </c>
      <c r="T88" s="1" t="str">
        <f t="shared" si="22"/>
        <v>미점검</v>
      </c>
      <c r="U88" s="10" t="str">
        <f t="shared" si="23"/>
        <v>미점검</v>
      </c>
    </row>
    <row r="89" spans="1:21" s="1" customFormat="1" ht="16.149999999999999" customHeight="1" thickBot="1" x14ac:dyDescent="0.35">
      <c r="A89" s="23">
        <v>83</v>
      </c>
      <c r="B89" s="343"/>
      <c r="C89" s="267" t="s">
        <v>179</v>
      </c>
      <c r="D89" s="63"/>
      <c r="E89" s="64">
        <v>1</v>
      </c>
      <c r="F89" s="65"/>
      <c r="G89" s="66"/>
      <c r="H89" s="64"/>
      <c r="I89" s="65"/>
      <c r="J89" s="93"/>
      <c r="K89" s="68"/>
      <c r="L89" s="69"/>
      <c r="M89" s="70"/>
      <c r="N89" s="71"/>
      <c r="O89" s="69"/>
      <c r="P89" s="69"/>
      <c r="Q89" s="70"/>
      <c r="R89" s="1" t="str">
        <f t="shared" si="20"/>
        <v>ok</v>
      </c>
      <c r="S89" s="10" t="str">
        <f t="shared" si="21"/>
        <v>ok</v>
      </c>
      <c r="T89" s="1" t="str">
        <f t="shared" si="22"/>
        <v>미점검</v>
      </c>
      <c r="U89" s="10" t="str">
        <f t="shared" si="23"/>
        <v>미점검</v>
      </c>
    </row>
    <row r="90" spans="1:21" s="1" customFormat="1" ht="16.149999999999999" customHeight="1" thickBot="1" x14ac:dyDescent="0.35">
      <c r="A90" s="23">
        <v>84</v>
      </c>
      <c r="B90" s="343"/>
      <c r="C90" s="267" t="s">
        <v>180</v>
      </c>
      <c r="D90" s="63"/>
      <c r="E90" s="64">
        <v>1</v>
      </c>
      <c r="F90" s="65"/>
      <c r="G90" s="66"/>
      <c r="H90" s="64"/>
      <c r="I90" s="65"/>
      <c r="J90" s="67"/>
      <c r="K90" s="68"/>
      <c r="L90" s="69"/>
      <c r="M90" s="70"/>
      <c r="N90" s="71"/>
      <c r="O90" s="69"/>
      <c r="P90" s="69"/>
      <c r="Q90" s="70"/>
      <c r="R90" s="1" t="str">
        <f t="shared" si="20"/>
        <v>ok</v>
      </c>
      <c r="S90" s="10" t="str">
        <f t="shared" si="21"/>
        <v>ok</v>
      </c>
      <c r="T90" s="1" t="str">
        <f t="shared" si="22"/>
        <v>미점검</v>
      </c>
      <c r="U90" s="10" t="str">
        <f t="shared" si="23"/>
        <v>미점검</v>
      </c>
    </row>
    <row r="91" spans="1:21" s="1" customFormat="1" ht="16.149999999999999" customHeight="1" thickBot="1" x14ac:dyDescent="0.35">
      <c r="A91" s="23">
        <v>85</v>
      </c>
      <c r="B91" s="344"/>
      <c r="C91" s="268" t="s">
        <v>181</v>
      </c>
      <c r="D91" s="73"/>
      <c r="E91" s="74">
        <v>1</v>
      </c>
      <c r="F91" s="75"/>
      <c r="G91" s="76"/>
      <c r="H91" s="74"/>
      <c r="I91" s="75"/>
      <c r="J91" s="77"/>
      <c r="K91" s="78"/>
      <c r="L91" s="79"/>
      <c r="M91" s="80"/>
      <c r="N91" s="81"/>
      <c r="O91" s="79"/>
      <c r="P91" s="79"/>
      <c r="Q91" s="80"/>
      <c r="R91" s="1" t="str">
        <f t="shared" si="20"/>
        <v>ok</v>
      </c>
      <c r="S91" s="10" t="str">
        <f t="shared" si="21"/>
        <v>ok</v>
      </c>
      <c r="T91" s="1" t="str">
        <f t="shared" si="22"/>
        <v>미점검</v>
      </c>
      <c r="U91" s="10" t="str">
        <f t="shared" si="23"/>
        <v>미점검</v>
      </c>
    </row>
    <row r="92" spans="1:21" s="1" customFormat="1" ht="16.149999999999999" customHeight="1" thickBot="1" x14ac:dyDescent="0.35">
      <c r="A92" s="23">
        <v>86</v>
      </c>
      <c r="B92" s="342" t="s">
        <v>183</v>
      </c>
      <c r="C92" s="266" t="s">
        <v>176</v>
      </c>
      <c r="D92" s="84">
        <v>1</v>
      </c>
      <c r="E92" s="85"/>
      <c r="F92" s="86"/>
      <c r="G92" s="87"/>
      <c r="H92" s="85"/>
      <c r="I92" s="86"/>
      <c r="J92" s="190" t="s">
        <v>176</v>
      </c>
      <c r="K92" s="89"/>
      <c r="L92" s="90">
        <v>1</v>
      </c>
      <c r="M92" s="91"/>
      <c r="N92" s="92"/>
      <c r="O92" s="90"/>
      <c r="P92" s="90"/>
      <c r="Q92" s="91"/>
      <c r="R92" s="1" t="str">
        <f t="shared" ref="R92:R103" si="24">IF(SUM(D92:F92)=0,"미점검",IF(SUM(D92:F92)=1,"ok",IF(SUM(D92:F92)&gt;1,"오류")))</f>
        <v>ok</v>
      </c>
      <c r="S92" s="10" t="str">
        <f t="shared" ref="S92:S103" si="25">IF(SUM(D92:I92)=0,"미점검",IF(AND(SUM(F92:I92)=0,SUM(D92:E92)=1),"ok",IF(AND(F92=0,SUM(G92:I92)&gt;0),"오류",IF(AND(F92=1,SUM(F92:I92)=1),"오류",IF(SUM(F92:I92)&gt;1,"ok")))))</f>
        <v>ok</v>
      </c>
      <c r="T92" s="1" t="str">
        <f t="shared" ref="T92:T103" si="26">IF(SUM(K92:M92)=0,"미점검",IF(SUM(K92:M92)=1,"ok",IF(SUM(K92:M92)&gt;1,"오류")))</f>
        <v>ok</v>
      </c>
      <c r="U92" s="10" t="str">
        <f t="shared" ref="U92:U103" si="27">IF(SUM(K92:Q92)=0,"미점검",IF(AND(SUM(M92:Q92)=0,SUM(K92:L92)=1),"ok",IF(AND(M92=0,SUM(N92:Q92)&gt;0),"오류",IF(AND(M92=1,SUM(M92:Q92)=1),"오류",IF(SUM(M92:Q92)&gt;1,"ok")))))</f>
        <v>ok</v>
      </c>
    </row>
    <row r="93" spans="1:21" s="1" customFormat="1" ht="16.149999999999999" customHeight="1" thickBot="1" x14ac:dyDescent="0.35">
      <c r="A93" s="23">
        <v>87</v>
      </c>
      <c r="B93" s="408"/>
      <c r="C93" s="267" t="s">
        <v>177</v>
      </c>
      <c r="D93" s="63">
        <v>1</v>
      </c>
      <c r="E93" s="64"/>
      <c r="F93" s="65"/>
      <c r="G93" s="66"/>
      <c r="H93" s="64"/>
      <c r="I93" s="65"/>
      <c r="J93" s="93" t="s">
        <v>177</v>
      </c>
      <c r="K93" s="68"/>
      <c r="L93" s="69">
        <v>1</v>
      </c>
      <c r="M93" s="70"/>
      <c r="N93" s="71"/>
      <c r="O93" s="69"/>
      <c r="P93" s="69"/>
      <c r="Q93" s="70"/>
      <c r="R93" s="1" t="str">
        <f t="shared" si="24"/>
        <v>ok</v>
      </c>
      <c r="S93" s="10" t="str">
        <f t="shared" si="25"/>
        <v>ok</v>
      </c>
      <c r="T93" s="1" t="str">
        <f t="shared" si="26"/>
        <v>ok</v>
      </c>
      <c r="U93" s="10" t="str">
        <f t="shared" si="27"/>
        <v>ok</v>
      </c>
    </row>
    <row r="94" spans="1:21" s="1" customFormat="1" ht="16.149999999999999" customHeight="1" thickBot="1" x14ac:dyDescent="0.35">
      <c r="A94" s="23">
        <v>88</v>
      </c>
      <c r="B94" s="408"/>
      <c r="C94" s="267" t="s">
        <v>178</v>
      </c>
      <c r="D94" s="63"/>
      <c r="E94" s="64">
        <v>1</v>
      </c>
      <c r="F94" s="65"/>
      <c r="G94" s="66"/>
      <c r="H94" s="64"/>
      <c r="I94" s="65"/>
      <c r="J94" s="67"/>
      <c r="K94" s="68"/>
      <c r="L94" s="69"/>
      <c r="M94" s="70"/>
      <c r="N94" s="71"/>
      <c r="O94" s="69"/>
      <c r="P94" s="69"/>
      <c r="Q94" s="70"/>
      <c r="R94" s="1" t="str">
        <f t="shared" si="24"/>
        <v>ok</v>
      </c>
      <c r="S94" s="10" t="str">
        <f t="shared" si="25"/>
        <v>ok</v>
      </c>
      <c r="T94" s="1" t="str">
        <f t="shared" si="26"/>
        <v>미점검</v>
      </c>
      <c r="U94" s="10" t="str">
        <f t="shared" si="27"/>
        <v>미점검</v>
      </c>
    </row>
    <row r="95" spans="1:21" s="1" customFormat="1" ht="16.149999999999999" customHeight="1" thickBot="1" x14ac:dyDescent="0.35">
      <c r="A95" s="23">
        <v>89</v>
      </c>
      <c r="B95" s="343"/>
      <c r="C95" s="267" t="s">
        <v>179</v>
      </c>
      <c r="D95" s="63"/>
      <c r="E95" s="64">
        <v>1</v>
      </c>
      <c r="F95" s="65"/>
      <c r="G95" s="66"/>
      <c r="H95" s="64"/>
      <c r="I95" s="65"/>
      <c r="J95" s="93"/>
      <c r="K95" s="68"/>
      <c r="L95" s="69"/>
      <c r="M95" s="70"/>
      <c r="N95" s="71"/>
      <c r="O95" s="69"/>
      <c r="P95" s="69"/>
      <c r="Q95" s="70"/>
      <c r="R95" s="1" t="str">
        <f t="shared" si="24"/>
        <v>ok</v>
      </c>
      <c r="S95" s="10" t="str">
        <f t="shared" si="25"/>
        <v>ok</v>
      </c>
      <c r="T95" s="1" t="str">
        <f t="shared" si="26"/>
        <v>미점검</v>
      </c>
      <c r="U95" s="10" t="str">
        <f t="shared" si="27"/>
        <v>미점검</v>
      </c>
    </row>
    <row r="96" spans="1:21" s="1" customFormat="1" ht="16.149999999999999" customHeight="1" thickBot="1" x14ac:dyDescent="0.35">
      <c r="A96" s="23">
        <v>90</v>
      </c>
      <c r="B96" s="343"/>
      <c r="C96" s="267" t="s">
        <v>180</v>
      </c>
      <c r="D96" s="63"/>
      <c r="E96" s="64">
        <v>1</v>
      </c>
      <c r="F96" s="65"/>
      <c r="G96" s="66"/>
      <c r="H96" s="64"/>
      <c r="I96" s="65"/>
      <c r="J96" s="67"/>
      <c r="K96" s="68"/>
      <c r="L96" s="69"/>
      <c r="M96" s="70"/>
      <c r="N96" s="71"/>
      <c r="O96" s="69"/>
      <c r="P96" s="69"/>
      <c r="Q96" s="70"/>
      <c r="R96" s="1" t="str">
        <f t="shared" si="24"/>
        <v>ok</v>
      </c>
      <c r="S96" s="10" t="str">
        <f t="shared" si="25"/>
        <v>ok</v>
      </c>
      <c r="T96" s="1" t="str">
        <f t="shared" si="26"/>
        <v>미점검</v>
      </c>
      <c r="U96" s="10" t="str">
        <f t="shared" si="27"/>
        <v>미점검</v>
      </c>
    </row>
    <row r="97" spans="1:21" s="1" customFormat="1" ht="16.149999999999999" customHeight="1" thickBot="1" x14ac:dyDescent="0.35">
      <c r="A97" s="23">
        <v>91</v>
      </c>
      <c r="B97" s="344"/>
      <c r="C97" s="268" t="s">
        <v>181</v>
      </c>
      <c r="D97" s="73"/>
      <c r="E97" s="74">
        <v>1</v>
      </c>
      <c r="F97" s="75"/>
      <c r="G97" s="76"/>
      <c r="H97" s="74"/>
      <c r="I97" s="75"/>
      <c r="J97" s="77"/>
      <c r="K97" s="78"/>
      <c r="L97" s="79"/>
      <c r="M97" s="80"/>
      <c r="N97" s="81"/>
      <c r="O97" s="79"/>
      <c r="P97" s="79"/>
      <c r="Q97" s="80"/>
      <c r="R97" s="1" t="str">
        <f t="shared" si="24"/>
        <v>ok</v>
      </c>
      <c r="S97" s="10" t="str">
        <f t="shared" si="25"/>
        <v>ok</v>
      </c>
      <c r="T97" s="1" t="str">
        <f t="shared" si="26"/>
        <v>미점검</v>
      </c>
      <c r="U97" s="10" t="str">
        <f t="shared" si="27"/>
        <v>미점검</v>
      </c>
    </row>
    <row r="98" spans="1:21" s="1" customFormat="1" ht="16.149999999999999" customHeight="1" thickBot="1" x14ac:dyDescent="0.35">
      <c r="A98" s="23">
        <v>92</v>
      </c>
      <c r="B98" s="342" t="s">
        <v>184</v>
      </c>
      <c r="C98" s="266" t="s">
        <v>176</v>
      </c>
      <c r="D98" s="84">
        <v>1</v>
      </c>
      <c r="E98" s="85"/>
      <c r="F98" s="86"/>
      <c r="G98" s="87"/>
      <c r="H98" s="85"/>
      <c r="I98" s="86"/>
      <c r="J98" s="190" t="s">
        <v>176</v>
      </c>
      <c r="K98" s="89"/>
      <c r="L98" s="90">
        <v>1</v>
      </c>
      <c r="M98" s="91"/>
      <c r="N98" s="92"/>
      <c r="O98" s="90"/>
      <c r="P98" s="90"/>
      <c r="Q98" s="91"/>
      <c r="R98" s="1" t="str">
        <f t="shared" si="24"/>
        <v>ok</v>
      </c>
      <c r="S98" s="10" t="str">
        <f t="shared" si="25"/>
        <v>ok</v>
      </c>
      <c r="T98" s="1" t="str">
        <f t="shared" si="26"/>
        <v>ok</v>
      </c>
      <c r="U98" s="10" t="str">
        <f t="shared" si="27"/>
        <v>ok</v>
      </c>
    </row>
    <row r="99" spans="1:21" s="1" customFormat="1" ht="16.149999999999999" customHeight="1" thickBot="1" x14ac:dyDescent="0.35">
      <c r="A99" s="23">
        <v>93</v>
      </c>
      <c r="B99" s="408"/>
      <c r="C99" s="267" t="s">
        <v>177</v>
      </c>
      <c r="D99" s="63">
        <v>1</v>
      </c>
      <c r="E99" s="64"/>
      <c r="F99" s="65"/>
      <c r="G99" s="66"/>
      <c r="H99" s="64"/>
      <c r="I99" s="65"/>
      <c r="J99" s="93" t="s">
        <v>177</v>
      </c>
      <c r="K99" s="68"/>
      <c r="L99" s="69">
        <v>1</v>
      </c>
      <c r="M99" s="70"/>
      <c r="N99" s="71"/>
      <c r="O99" s="69"/>
      <c r="P99" s="69"/>
      <c r="Q99" s="70"/>
      <c r="R99" s="1" t="str">
        <f t="shared" si="24"/>
        <v>ok</v>
      </c>
      <c r="S99" s="10" t="str">
        <f t="shared" si="25"/>
        <v>ok</v>
      </c>
      <c r="T99" s="1" t="str">
        <f t="shared" si="26"/>
        <v>ok</v>
      </c>
      <c r="U99" s="10" t="str">
        <f t="shared" si="27"/>
        <v>ok</v>
      </c>
    </row>
    <row r="100" spans="1:21" s="1" customFormat="1" ht="16.149999999999999" customHeight="1" thickBot="1" x14ac:dyDescent="0.35">
      <c r="A100" s="23">
        <v>94</v>
      </c>
      <c r="B100" s="408"/>
      <c r="C100" s="267" t="s">
        <v>178</v>
      </c>
      <c r="D100" s="63"/>
      <c r="E100" s="64">
        <v>1</v>
      </c>
      <c r="F100" s="65"/>
      <c r="G100" s="66"/>
      <c r="H100" s="64"/>
      <c r="I100" s="65"/>
      <c r="J100" s="67"/>
      <c r="K100" s="68"/>
      <c r="L100" s="69"/>
      <c r="M100" s="70"/>
      <c r="N100" s="71"/>
      <c r="O100" s="69"/>
      <c r="P100" s="69"/>
      <c r="Q100" s="70"/>
      <c r="R100" s="1" t="str">
        <f t="shared" si="24"/>
        <v>ok</v>
      </c>
      <c r="S100" s="10" t="str">
        <f t="shared" si="25"/>
        <v>ok</v>
      </c>
      <c r="T100" s="1" t="str">
        <f t="shared" si="26"/>
        <v>미점검</v>
      </c>
      <c r="U100" s="10" t="str">
        <f t="shared" si="27"/>
        <v>미점검</v>
      </c>
    </row>
    <row r="101" spans="1:21" s="1" customFormat="1" ht="16.149999999999999" customHeight="1" thickBot="1" x14ac:dyDescent="0.35">
      <c r="A101" s="23">
        <v>95</v>
      </c>
      <c r="B101" s="343"/>
      <c r="C101" s="267" t="s">
        <v>179</v>
      </c>
      <c r="D101" s="63"/>
      <c r="E101" s="64">
        <v>1</v>
      </c>
      <c r="F101" s="65"/>
      <c r="G101" s="66"/>
      <c r="H101" s="64"/>
      <c r="I101" s="65"/>
      <c r="J101" s="93"/>
      <c r="K101" s="68"/>
      <c r="L101" s="69"/>
      <c r="M101" s="70"/>
      <c r="N101" s="71"/>
      <c r="O101" s="69"/>
      <c r="P101" s="69"/>
      <c r="Q101" s="70"/>
      <c r="R101" s="1" t="str">
        <f t="shared" si="24"/>
        <v>ok</v>
      </c>
      <c r="S101" s="10" t="str">
        <f t="shared" si="25"/>
        <v>ok</v>
      </c>
      <c r="T101" s="1" t="str">
        <f t="shared" si="26"/>
        <v>미점검</v>
      </c>
      <c r="U101" s="10" t="str">
        <f t="shared" si="27"/>
        <v>미점검</v>
      </c>
    </row>
    <row r="102" spans="1:21" s="1" customFormat="1" ht="16.149999999999999" customHeight="1" thickBot="1" x14ac:dyDescent="0.35">
      <c r="A102" s="23">
        <v>96</v>
      </c>
      <c r="B102" s="343"/>
      <c r="C102" s="267" t="s">
        <v>180</v>
      </c>
      <c r="D102" s="63"/>
      <c r="E102" s="64">
        <v>1</v>
      </c>
      <c r="F102" s="65"/>
      <c r="G102" s="66"/>
      <c r="H102" s="64"/>
      <c r="I102" s="65"/>
      <c r="J102" s="67"/>
      <c r="K102" s="68"/>
      <c r="L102" s="69"/>
      <c r="M102" s="70"/>
      <c r="N102" s="71"/>
      <c r="O102" s="69"/>
      <c r="P102" s="69"/>
      <c r="Q102" s="70"/>
      <c r="R102" s="1" t="str">
        <f t="shared" si="24"/>
        <v>ok</v>
      </c>
      <c r="S102" s="10" t="str">
        <f t="shared" si="25"/>
        <v>ok</v>
      </c>
      <c r="T102" s="1" t="str">
        <f t="shared" si="26"/>
        <v>미점검</v>
      </c>
      <c r="U102" s="10" t="str">
        <f t="shared" si="27"/>
        <v>미점검</v>
      </c>
    </row>
    <row r="103" spans="1:21" s="1" customFormat="1" ht="16.149999999999999" customHeight="1" thickBot="1" x14ac:dyDescent="0.35">
      <c r="A103" s="23">
        <v>97</v>
      </c>
      <c r="B103" s="344"/>
      <c r="C103" s="268" t="s">
        <v>181</v>
      </c>
      <c r="D103" s="73"/>
      <c r="E103" s="74">
        <v>1</v>
      </c>
      <c r="F103" s="75"/>
      <c r="G103" s="76"/>
      <c r="H103" s="74"/>
      <c r="I103" s="75"/>
      <c r="J103" s="77"/>
      <c r="K103" s="78"/>
      <c r="L103" s="79"/>
      <c r="M103" s="80"/>
      <c r="N103" s="81"/>
      <c r="O103" s="79"/>
      <c r="P103" s="79"/>
      <c r="Q103" s="80"/>
      <c r="R103" s="1" t="str">
        <f t="shared" si="24"/>
        <v>ok</v>
      </c>
      <c r="S103" s="10" t="str">
        <f t="shared" si="25"/>
        <v>ok</v>
      </c>
      <c r="T103" s="1" t="str">
        <f t="shared" si="26"/>
        <v>미점검</v>
      </c>
      <c r="U103" s="10" t="str">
        <f t="shared" si="27"/>
        <v>미점검</v>
      </c>
    </row>
    <row r="104" spans="1:21" s="1" customFormat="1" ht="16.149999999999999" customHeight="1" thickBot="1" x14ac:dyDescent="0.35">
      <c r="A104" s="23">
        <v>98</v>
      </c>
      <c r="B104" s="342" t="s">
        <v>185</v>
      </c>
      <c r="C104" s="266" t="s">
        <v>176</v>
      </c>
      <c r="D104" s="84"/>
      <c r="E104" s="85"/>
      <c r="F104" s="86">
        <v>1</v>
      </c>
      <c r="G104" s="87">
        <v>1</v>
      </c>
      <c r="H104" s="85"/>
      <c r="I104" s="86"/>
      <c r="J104" s="190" t="s">
        <v>176</v>
      </c>
      <c r="K104" s="89"/>
      <c r="L104" s="90">
        <v>1</v>
      </c>
      <c r="M104" s="91"/>
      <c r="N104" s="92"/>
      <c r="O104" s="90"/>
      <c r="P104" s="90"/>
      <c r="Q104" s="91"/>
      <c r="R104" s="1" t="str">
        <f t="shared" ref="R104:R115" si="28">IF(SUM(D104:F104)=0,"미점검",IF(SUM(D104:F104)=1,"ok",IF(SUM(D104:F104)&gt;1,"오류")))</f>
        <v>ok</v>
      </c>
      <c r="S104" s="10" t="str">
        <f t="shared" ref="S104:S115" si="29">IF(SUM(D104:I104)=0,"미점검",IF(AND(SUM(F104:I104)=0,SUM(D104:E104)=1),"ok",IF(AND(F104=0,SUM(G104:I104)&gt;0),"오류",IF(AND(F104=1,SUM(F104:I104)=1),"오류",IF(SUM(F104:I104)&gt;1,"ok")))))</f>
        <v>ok</v>
      </c>
      <c r="T104" s="1" t="str">
        <f t="shared" ref="T104:T115" si="30">IF(SUM(K104:M104)=0,"미점검",IF(SUM(K104:M104)=1,"ok",IF(SUM(K104:M104)&gt;1,"오류")))</f>
        <v>ok</v>
      </c>
      <c r="U104" s="10" t="str">
        <f t="shared" ref="U104:U115" si="31">IF(SUM(K104:Q104)=0,"미점검",IF(AND(SUM(M104:Q104)=0,SUM(K104:L104)=1),"ok",IF(AND(M104=0,SUM(N104:Q104)&gt;0),"오류",IF(AND(M104=1,SUM(M104:Q104)=1),"오류",IF(SUM(M104:Q104)&gt;1,"ok")))))</f>
        <v>ok</v>
      </c>
    </row>
    <row r="105" spans="1:21" s="1" customFormat="1" ht="16.149999999999999" customHeight="1" thickBot="1" x14ac:dyDescent="0.35">
      <c r="A105" s="23">
        <v>99</v>
      </c>
      <c r="B105" s="408"/>
      <c r="C105" s="267" t="s">
        <v>177</v>
      </c>
      <c r="D105" s="63"/>
      <c r="E105" s="64"/>
      <c r="F105" s="65">
        <v>1</v>
      </c>
      <c r="G105" s="66">
        <v>1</v>
      </c>
      <c r="H105" s="64"/>
      <c r="I105" s="65"/>
      <c r="J105" s="93" t="s">
        <v>177</v>
      </c>
      <c r="K105" s="68"/>
      <c r="L105" s="69">
        <v>1</v>
      </c>
      <c r="M105" s="70"/>
      <c r="N105" s="71"/>
      <c r="O105" s="69"/>
      <c r="P105" s="69"/>
      <c r="Q105" s="70"/>
      <c r="R105" s="1" t="str">
        <f t="shared" si="28"/>
        <v>ok</v>
      </c>
      <c r="S105" s="10" t="str">
        <f t="shared" si="29"/>
        <v>ok</v>
      </c>
      <c r="T105" s="1" t="str">
        <f t="shared" si="30"/>
        <v>ok</v>
      </c>
      <c r="U105" s="10" t="str">
        <f t="shared" si="31"/>
        <v>ok</v>
      </c>
    </row>
    <row r="106" spans="1:21" s="1" customFormat="1" ht="16.149999999999999" customHeight="1" thickBot="1" x14ac:dyDescent="0.35">
      <c r="A106" s="23">
        <v>100</v>
      </c>
      <c r="B106" s="408"/>
      <c r="C106" s="267" t="s">
        <v>178</v>
      </c>
      <c r="D106" s="63"/>
      <c r="E106" s="64">
        <v>1</v>
      </c>
      <c r="F106" s="65"/>
      <c r="G106" s="66"/>
      <c r="H106" s="64"/>
      <c r="I106" s="65"/>
      <c r="J106" s="67"/>
      <c r="K106" s="68"/>
      <c r="L106" s="69"/>
      <c r="M106" s="70"/>
      <c r="N106" s="71"/>
      <c r="O106" s="69"/>
      <c r="P106" s="69"/>
      <c r="Q106" s="70"/>
      <c r="R106" s="1" t="str">
        <f t="shared" si="28"/>
        <v>ok</v>
      </c>
      <c r="S106" s="10" t="str">
        <f t="shared" si="29"/>
        <v>ok</v>
      </c>
      <c r="T106" s="1" t="str">
        <f t="shared" si="30"/>
        <v>미점검</v>
      </c>
      <c r="U106" s="10" t="str">
        <f t="shared" si="31"/>
        <v>미점검</v>
      </c>
    </row>
    <row r="107" spans="1:21" s="1" customFormat="1" ht="16.149999999999999" customHeight="1" thickBot="1" x14ac:dyDescent="0.35">
      <c r="A107" s="23">
        <v>101</v>
      </c>
      <c r="B107" s="343"/>
      <c r="C107" s="267" t="s">
        <v>179</v>
      </c>
      <c r="D107" s="63"/>
      <c r="E107" s="64">
        <v>1</v>
      </c>
      <c r="F107" s="65"/>
      <c r="G107" s="66"/>
      <c r="H107" s="64"/>
      <c r="I107" s="65"/>
      <c r="J107" s="93"/>
      <c r="K107" s="68"/>
      <c r="L107" s="69"/>
      <c r="M107" s="70"/>
      <c r="N107" s="71"/>
      <c r="O107" s="69"/>
      <c r="P107" s="69"/>
      <c r="Q107" s="70"/>
      <c r="R107" s="1" t="str">
        <f t="shared" si="28"/>
        <v>ok</v>
      </c>
      <c r="S107" s="10" t="str">
        <f t="shared" si="29"/>
        <v>ok</v>
      </c>
      <c r="T107" s="1" t="str">
        <f t="shared" si="30"/>
        <v>미점검</v>
      </c>
      <c r="U107" s="10" t="str">
        <f t="shared" si="31"/>
        <v>미점검</v>
      </c>
    </row>
    <row r="108" spans="1:21" s="1" customFormat="1" ht="16.149999999999999" customHeight="1" thickBot="1" x14ac:dyDescent="0.35">
      <c r="A108" s="23">
        <v>102</v>
      </c>
      <c r="B108" s="343"/>
      <c r="C108" s="267" t="s">
        <v>180</v>
      </c>
      <c r="D108" s="63"/>
      <c r="E108" s="64">
        <v>1</v>
      </c>
      <c r="F108" s="65"/>
      <c r="G108" s="66"/>
      <c r="H108" s="64"/>
      <c r="I108" s="65"/>
      <c r="J108" s="67"/>
      <c r="K108" s="68"/>
      <c r="L108" s="69"/>
      <c r="M108" s="70"/>
      <c r="N108" s="71"/>
      <c r="O108" s="69"/>
      <c r="P108" s="69"/>
      <c r="Q108" s="70"/>
      <c r="R108" s="1" t="str">
        <f t="shared" si="28"/>
        <v>ok</v>
      </c>
      <c r="S108" s="10" t="str">
        <f t="shared" si="29"/>
        <v>ok</v>
      </c>
      <c r="T108" s="1" t="str">
        <f t="shared" si="30"/>
        <v>미점검</v>
      </c>
      <c r="U108" s="10" t="str">
        <f t="shared" si="31"/>
        <v>미점검</v>
      </c>
    </row>
    <row r="109" spans="1:21" s="1" customFormat="1" ht="16.149999999999999" customHeight="1" thickBot="1" x14ac:dyDescent="0.35">
      <c r="A109" s="23">
        <v>103</v>
      </c>
      <c r="B109" s="344"/>
      <c r="C109" s="268" t="s">
        <v>181</v>
      </c>
      <c r="D109" s="73"/>
      <c r="E109" s="74">
        <v>1</v>
      </c>
      <c r="F109" s="75"/>
      <c r="G109" s="76"/>
      <c r="H109" s="74"/>
      <c r="I109" s="75"/>
      <c r="J109" s="77"/>
      <c r="K109" s="78"/>
      <c r="L109" s="79"/>
      <c r="M109" s="80"/>
      <c r="N109" s="81"/>
      <c r="O109" s="79"/>
      <c r="P109" s="79"/>
      <c r="Q109" s="80"/>
      <c r="R109" s="1" t="str">
        <f t="shared" si="28"/>
        <v>ok</v>
      </c>
      <c r="S109" s="10" t="str">
        <f t="shared" si="29"/>
        <v>ok</v>
      </c>
      <c r="T109" s="1" t="str">
        <f t="shared" si="30"/>
        <v>미점검</v>
      </c>
      <c r="U109" s="10" t="str">
        <f t="shared" si="31"/>
        <v>미점검</v>
      </c>
    </row>
    <row r="110" spans="1:21" s="1" customFormat="1" ht="16.149999999999999" customHeight="1" thickBot="1" x14ac:dyDescent="0.35">
      <c r="A110" s="23">
        <v>104</v>
      </c>
      <c r="B110" s="342" t="s">
        <v>186</v>
      </c>
      <c r="C110" s="266" t="s">
        <v>176</v>
      </c>
      <c r="D110" s="84"/>
      <c r="E110" s="85"/>
      <c r="F110" s="86">
        <v>1</v>
      </c>
      <c r="G110" s="87">
        <v>1</v>
      </c>
      <c r="H110" s="85"/>
      <c r="I110" s="86"/>
      <c r="J110" s="190" t="s">
        <v>176</v>
      </c>
      <c r="K110" s="89"/>
      <c r="L110" s="90">
        <v>1</v>
      </c>
      <c r="M110" s="91"/>
      <c r="N110" s="92"/>
      <c r="O110" s="90"/>
      <c r="P110" s="90"/>
      <c r="Q110" s="91"/>
      <c r="R110" s="1" t="str">
        <f t="shared" si="28"/>
        <v>ok</v>
      </c>
      <c r="S110" s="10" t="str">
        <f t="shared" si="29"/>
        <v>ok</v>
      </c>
      <c r="T110" s="1" t="str">
        <f t="shared" si="30"/>
        <v>ok</v>
      </c>
      <c r="U110" s="10" t="str">
        <f t="shared" si="31"/>
        <v>ok</v>
      </c>
    </row>
    <row r="111" spans="1:21" s="1" customFormat="1" ht="16.149999999999999" customHeight="1" thickBot="1" x14ac:dyDescent="0.35">
      <c r="A111" s="23">
        <v>105</v>
      </c>
      <c r="B111" s="408"/>
      <c r="C111" s="267" t="s">
        <v>177</v>
      </c>
      <c r="D111" s="63">
        <v>1</v>
      </c>
      <c r="E111" s="64"/>
      <c r="F111" s="65"/>
      <c r="G111" s="66"/>
      <c r="H111" s="64"/>
      <c r="I111" s="65"/>
      <c r="J111" s="93" t="s">
        <v>177</v>
      </c>
      <c r="K111" s="68"/>
      <c r="L111" s="69">
        <v>1</v>
      </c>
      <c r="M111" s="70"/>
      <c r="N111" s="71"/>
      <c r="O111" s="69"/>
      <c r="P111" s="69"/>
      <c r="Q111" s="70"/>
      <c r="R111" s="1" t="str">
        <f t="shared" si="28"/>
        <v>ok</v>
      </c>
      <c r="S111" s="10" t="str">
        <f t="shared" si="29"/>
        <v>ok</v>
      </c>
      <c r="T111" s="1" t="str">
        <f t="shared" si="30"/>
        <v>ok</v>
      </c>
      <c r="U111" s="10" t="str">
        <f t="shared" si="31"/>
        <v>ok</v>
      </c>
    </row>
    <row r="112" spans="1:21" s="1" customFormat="1" ht="16.149999999999999" customHeight="1" thickBot="1" x14ac:dyDescent="0.35">
      <c r="A112" s="23">
        <v>106</v>
      </c>
      <c r="B112" s="408"/>
      <c r="C112" s="267" t="s">
        <v>178</v>
      </c>
      <c r="D112" s="63"/>
      <c r="E112" s="64">
        <v>1</v>
      </c>
      <c r="F112" s="65"/>
      <c r="G112" s="66"/>
      <c r="H112" s="64"/>
      <c r="I112" s="65"/>
      <c r="J112" s="67"/>
      <c r="K112" s="68"/>
      <c r="L112" s="69"/>
      <c r="M112" s="70"/>
      <c r="N112" s="71"/>
      <c r="O112" s="69"/>
      <c r="P112" s="69"/>
      <c r="Q112" s="70"/>
      <c r="R112" s="1" t="str">
        <f t="shared" si="28"/>
        <v>ok</v>
      </c>
      <c r="S112" s="10" t="str">
        <f t="shared" si="29"/>
        <v>ok</v>
      </c>
      <c r="T112" s="1" t="str">
        <f t="shared" si="30"/>
        <v>미점검</v>
      </c>
      <c r="U112" s="10" t="str">
        <f t="shared" si="31"/>
        <v>미점검</v>
      </c>
    </row>
    <row r="113" spans="1:21" s="1" customFormat="1" ht="16.149999999999999" customHeight="1" thickBot="1" x14ac:dyDescent="0.35">
      <c r="A113" s="23">
        <v>107</v>
      </c>
      <c r="B113" s="343"/>
      <c r="C113" s="267" t="s">
        <v>179</v>
      </c>
      <c r="D113" s="63"/>
      <c r="E113" s="64">
        <v>1</v>
      </c>
      <c r="F113" s="65"/>
      <c r="G113" s="66"/>
      <c r="H113" s="64"/>
      <c r="I113" s="65"/>
      <c r="J113" s="93"/>
      <c r="K113" s="68"/>
      <c r="L113" s="69"/>
      <c r="M113" s="70"/>
      <c r="N113" s="71"/>
      <c r="O113" s="69"/>
      <c r="P113" s="69"/>
      <c r="Q113" s="70"/>
      <c r="R113" s="1" t="str">
        <f t="shared" si="28"/>
        <v>ok</v>
      </c>
      <c r="S113" s="10" t="str">
        <f t="shared" si="29"/>
        <v>ok</v>
      </c>
      <c r="T113" s="1" t="str">
        <f t="shared" si="30"/>
        <v>미점검</v>
      </c>
      <c r="U113" s="10" t="str">
        <f t="shared" si="31"/>
        <v>미점검</v>
      </c>
    </row>
    <row r="114" spans="1:21" s="1" customFormat="1" ht="16.149999999999999" customHeight="1" thickBot="1" x14ac:dyDescent="0.35">
      <c r="A114" s="23">
        <v>108</v>
      </c>
      <c r="B114" s="343"/>
      <c r="C114" s="267" t="s">
        <v>180</v>
      </c>
      <c r="D114" s="63"/>
      <c r="E114" s="64">
        <v>1</v>
      </c>
      <c r="F114" s="65"/>
      <c r="G114" s="66"/>
      <c r="H114" s="64"/>
      <c r="I114" s="65"/>
      <c r="J114" s="67"/>
      <c r="K114" s="68"/>
      <c r="L114" s="69"/>
      <c r="M114" s="70"/>
      <c r="N114" s="71"/>
      <c r="O114" s="69"/>
      <c r="P114" s="69"/>
      <c r="Q114" s="70"/>
      <c r="R114" s="1" t="str">
        <f t="shared" si="28"/>
        <v>ok</v>
      </c>
      <c r="S114" s="10" t="str">
        <f t="shared" si="29"/>
        <v>ok</v>
      </c>
      <c r="T114" s="1" t="str">
        <f t="shared" si="30"/>
        <v>미점검</v>
      </c>
      <c r="U114" s="10" t="str">
        <f t="shared" si="31"/>
        <v>미점검</v>
      </c>
    </row>
    <row r="115" spans="1:21" s="1" customFormat="1" ht="16.149999999999999" customHeight="1" thickBot="1" x14ac:dyDescent="0.35">
      <c r="A115" s="23">
        <v>109</v>
      </c>
      <c r="B115" s="344"/>
      <c r="C115" s="268" t="s">
        <v>181</v>
      </c>
      <c r="D115" s="73"/>
      <c r="E115" s="74">
        <v>1</v>
      </c>
      <c r="F115" s="75"/>
      <c r="G115" s="76"/>
      <c r="H115" s="74"/>
      <c r="I115" s="75"/>
      <c r="J115" s="77"/>
      <c r="K115" s="78"/>
      <c r="L115" s="79"/>
      <c r="M115" s="80"/>
      <c r="N115" s="81"/>
      <c r="O115" s="79"/>
      <c r="P115" s="79"/>
      <c r="Q115" s="80"/>
      <c r="R115" s="1" t="str">
        <f t="shared" si="28"/>
        <v>ok</v>
      </c>
      <c r="S115" s="10" t="str">
        <f t="shared" si="29"/>
        <v>ok</v>
      </c>
      <c r="T115" s="1" t="str">
        <f t="shared" si="30"/>
        <v>미점검</v>
      </c>
      <c r="U115" s="10" t="str">
        <f t="shared" si="31"/>
        <v>미점검</v>
      </c>
    </row>
    <row r="116" spans="1:21" s="1" customFormat="1" ht="16.149999999999999" customHeight="1" thickBot="1" x14ac:dyDescent="0.35">
      <c r="A116" s="23">
        <v>110</v>
      </c>
      <c r="B116" s="342" t="s">
        <v>187</v>
      </c>
      <c r="C116" s="266" t="s">
        <v>176</v>
      </c>
      <c r="D116" s="84">
        <v>1</v>
      </c>
      <c r="E116" s="85"/>
      <c r="F116" s="86"/>
      <c r="G116" s="87"/>
      <c r="H116" s="85"/>
      <c r="I116" s="86"/>
      <c r="J116" s="190" t="s">
        <v>176</v>
      </c>
      <c r="K116" s="89"/>
      <c r="L116" s="90">
        <v>1</v>
      </c>
      <c r="M116" s="91"/>
      <c r="N116" s="92"/>
      <c r="O116" s="90"/>
      <c r="P116" s="90"/>
      <c r="Q116" s="91"/>
      <c r="R116" s="1" t="str">
        <f t="shared" ref="R116:R121" si="32">IF(SUM(D116:F116)=0,"미점검",IF(SUM(D116:F116)=1,"ok",IF(SUM(D116:F116)&gt;1,"오류")))</f>
        <v>ok</v>
      </c>
      <c r="S116" s="10" t="str">
        <f t="shared" ref="S116:S121" si="33">IF(SUM(D116:I116)=0,"미점검",IF(AND(SUM(F116:I116)=0,SUM(D116:E116)=1),"ok",IF(AND(F116=0,SUM(G116:I116)&gt;0),"오류",IF(AND(F116=1,SUM(F116:I116)=1),"오류",IF(SUM(F116:I116)&gt;1,"ok")))))</f>
        <v>ok</v>
      </c>
      <c r="T116" s="1" t="str">
        <f t="shared" ref="T116:T121" si="34">IF(SUM(K116:M116)=0,"미점검",IF(SUM(K116:M116)=1,"ok",IF(SUM(K116:M116)&gt;1,"오류")))</f>
        <v>ok</v>
      </c>
      <c r="U116" s="10" t="str">
        <f t="shared" ref="U116:U121" si="35">IF(SUM(K116:Q116)=0,"미점검",IF(AND(SUM(M116:Q116)=0,SUM(K116:L116)=1),"ok",IF(AND(M116=0,SUM(N116:Q116)&gt;0),"오류",IF(AND(M116=1,SUM(M116:Q116)=1),"오류",IF(SUM(M116:Q116)&gt;1,"ok")))))</f>
        <v>ok</v>
      </c>
    </row>
    <row r="117" spans="1:21" s="1" customFormat="1" ht="16.149999999999999" customHeight="1" thickBot="1" x14ac:dyDescent="0.35">
      <c r="A117" s="23">
        <v>111</v>
      </c>
      <c r="B117" s="408"/>
      <c r="C117" s="267" t="s">
        <v>177</v>
      </c>
      <c r="D117" s="63"/>
      <c r="E117" s="64"/>
      <c r="F117" s="65">
        <v>1</v>
      </c>
      <c r="G117" s="66">
        <v>1</v>
      </c>
      <c r="H117" s="64"/>
      <c r="I117" s="65"/>
      <c r="J117" s="93" t="s">
        <v>177</v>
      </c>
      <c r="K117" s="68"/>
      <c r="L117" s="69">
        <v>1</v>
      </c>
      <c r="M117" s="70"/>
      <c r="N117" s="71"/>
      <c r="O117" s="69"/>
      <c r="P117" s="69"/>
      <c r="Q117" s="70"/>
      <c r="R117" s="1" t="str">
        <f t="shared" si="32"/>
        <v>ok</v>
      </c>
      <c r="S117" s="10" t="str">
        <f t="shared" si="33"/>
        <v>ok</v>
      </c>
      <c r="T117" s="1" t="str">
        <f t="shared" si="34"/>
        <v>ok</v>
      </c>
      <c r="U117" s="10" t="str">
        <f t="shared" si="35"/>
        <v>ok</v>
      </c>
    </row>
    <row r="118" spans="1:21" s="1" customFormat="1" ht="16.149999999999999" customHeight="1" thickBot="1" x14ac:dyDescent="0.35">
      <c r="A118" s="23">
        <v>112</v>
      </c>
      <c r="B118" s="408"/>
      <c r="C118" s="267" t="s">
        <v>178</v>
      </c>
      <c r="D118" s="63"/>
      <c r="E118" s="64">
        <v>1</v>
      </c>
      <c r="F118" s="65"/>
      <c r="G118" s="66"/>
      <c r="H118" s="64"/>
      <c r="I118" s="65"/>
      <c r="J118" s="67"/>
      <c r="K118" s="68"/>
      <c r="L118" s="69"/>
      <c r="M118" s="70"/>
      <c r="N118" s="71"/>
      <c r="O118" s="69"/>
      <c r="P118" s="69"/>
      <c r="Q118" s="70"/>
      <c r="R118" s="1" t="str">
        <f t="shared" si="32"/>
        <v>ok</v>
      </c>
      <c r="S118" s="10" t="str">
        <f t="shared" si="33"/>
        <v>ok</v>
      </c>
      <c r="T118" s="1" t="str">
        <f t="shared" si="34"/>
        <v>미점검</v>
      </c>
      <c r="U118" s="10" t="str">
        <f t="shared" si="35"/>
        <v>미점검</v>
      </c>
    </row>
    <row r="119" spans="1:21" s="1" customFormat="1" ht="16.149999999999999" customHeight="1" thickBot="1" x14ac:dyDescent="0.35">
      <c r="A119" s="23">
        <v>113</v>
      </c>
      <c r="B119" s="343"/>
      <c r="C119" s="267" t="s">
        <v>179</v>
      </c>
      <c r="D119" s="63"/>
      <c r="E119" s="64">
        <v>1</v>
      </c>
      <c r="F119" s="65"/>
      <c r="G119" s="66"/>
      <c r="H119" s="64"/>
      <c r="I119" s="65"/>
      <c r="J119" s="93"/>
      <c r="K119" s="68"/>
      <c r="L119" s="69"/>
      <c r="M119" s="70"/>
      <c r="N119" s="71"/>
      <c r="O119" s="69"/>
      <c r="P119" s="69"/>
      <c r="Q119" s="70"/>
      <c r="R119" s="1" t="str">
        <f t="shared" si="32"/>
        <v>ok</v>
      </c>
      <c r="S119" s="10" t="str">
        <f t="shared" si="33"/>
        <v>ok</v>
      </c>
      <c r="T119" s="1" t="str">
        <f t="shared" si="34"/>
        <v>미점검</v>
      </c>
      <c r="U119" s="10" t="str">
        <f t="shared" si="35"/>
        <v>미점검</v>
      </c>
    </row>
    <row r="120" spans="1:21" s="1" customFormat="1" ht="16.149999999999999" customHeight="1" thickBot="1" x14ac:dyDescent="0.35">
      <c r="A120" s="23">
        <v>114</v>
      </c>
      <c r="B120" s="343"/>
      <c r="C120" s="267" t="s">
        <v>180</v>
      </c>
      <c r="D120" s="63"/>
      <c r="E120" s="64">
        <v>1</v>
      </c>
      <c r="F120" s="65"/>
      <c r="G120" s="66"/>
      <c r="H120" s="64"/>
      <c r="I120" s="65"/>
      <c r="J120" s="67"/>
      <c r="K120" s="68"/>
      <c r="L120" s="69"/>
      <c r="M120" s="70"/>
      <c r="N120" s="71"/>
      <c r="O120" s="69"/>
      <c r="P120" s="69"/>
      <c r="Q120" s="70"/>
      <c r="R120" s="1" t="str">
        <f t="shared" si="32"/>
        <v>ok</v>
      </c>
      <c r="S120" s="10" t="str">
        <f t="shared" si="33"/>
        <v>ok</v>
      </c>
      <c r="T120" s="1" t="str">
        <f t="shared" si="34"/>
        <v>미점검</v>
      </c>
      <c r="U120" s="10" t="str">
        <f t="shared" si="35"/>
        <v>미점검</v>
      </c>
    </row>
    <row r="121" spans="1:21" s="1" customFormat="1" ht="16.149999999999999" customHeight="1" thickBot="1" x14ac:dyDescent="0.35">
      <c r="A121" s="23">
        <v>115</v>
      </c>
      <c r="B121" s="344"/>
      <c r="C121" s="268" t="s">
        <v>181</v>
      </c>
      <c r="D121" s="73"/>
      <c r="E121" s="74">
        <v>1</v>
      </c>
      <c r="F121" s="75"/>
      <c r="G121" s="76"/>
      <c r="H121" s="74"/>
      <c r="I121" s="75"/>
      <c r="J121" s="77"/>
      <c r="K121" s="78"/>
      <c r="L121" s="79"/>
      <c r="M121" s="80"/>
      <c r="N121" s="81"/>
      <c r="O121" s="79"/>
      <c r="P121" s="79"/>
      <c r="Q121" s="80"/>
      <c r="R121" s="1" t="str">
        <f t="shared" si="32"/>
        <v>ok</v>
      </c>
      <c r="S121" s="10" t="str">
        <f t="shared" si="33"/>
        <v>ok</v>
      </c>
      <c r="T121" s="1" t="str">
        <f t="shared" si="34"/>
        <v>미점검</v>
      </c>
      <c r="U121" s="10" t="str">
        <f t="shared" si="35"/>
        <v>미점검</v>
      </c>
    </row>
    <row r="122" spans="1:21" s="1" customFormat="1" ht="16.149999999999999" customHeight="1" thickBot="1" x14ac:dyDescent="0.35">
      <c r="A122" s="23">
        <v>116</v>
      </c>
      <c r="B122" s="342" t="s">
        <v>188</v>
      </c>
      <c r="C122" s="266" t="s">
        <v>189</v>
      </c>
      <c r="D122" s="84"/>
      <c r="E122" s="85"/>
      <c r="F122" s="86">
        <v>1</v>
      </c>
      <c r="G122" s="87"/>
      <c r="H122" s="85">
        <v>1</v>
      </c>
      <c r="I122" s="86"/>
      <c r="J122" s="190" t="s">
        <v>191</v>
      </c>
      <c r="K122" s="89"/>
      <c r="L122" s="90"/>
      <c r="M122" s="91">
        <v>1</v>
      </c>
      <c r="N122" s="92"/>
      <c r="O122" s="90">
        <v>1</v>
      </c>
      <c r="P122" s="90"/>
      <c r="Q122" s="91"/>
      <c r="R122" s="1" t="str">
        <f t="shared" si="8"/>
        <v>ok</v>
      </c>
      <c r="S122" s="10" t="str">
        <f t="shared" si="9"/>
        <v>ok</v>
      </c>
      <c r="T122" s="1" t="str">
        <f t="shared" si="10"/>
        <v>ok</v>
      </c>
      <c r="U122" s="10" t="str">
        <f t="shared" si="11"/>
        <v>ok</v>
      </c>
    </row>
    <row r="123" spans="1:21" s="1" customFormat="1" ht="16.149999999999999" customHeight="1" thickBot="1" x14ac:dyDescent="0.35">
      <c r="A123" s="23">
        <v>117</v>
      </c>
      <c r="B123" s="408"/>
      <c r="C123" s="267" t="s">
        <v>190</v>
      </c>
      <c r="D123" s="63"/>
      <c r="E123" s="64"/>
      <c r="F123" s="65">
        <v>1</v>
      </c>
      <c r="G123" s="66"/>
      <c r="H123" s="64">
        <v>1</v>
      </c>
      <c r="I123" s="65"/>
      <c r="J123" s="93" t="s">
        <v>192</v>
      </c>
      <c r="K123" s="68">
        <v>1</v>
      </c>
      <c r="L123" s="69"/>
      <c r="M123" s="70"/>
      <c r="N123" s="71"/>
      <c r="O123" s="69"/>
      <c r="P123" s="69"/>
      <c r="Q123" s="70"/>
      <c r="R123" s="1" t="str">
        <f t="shared" ref="R123:R124" si="36">IF(SUM(D123:F123)=0,"미점검",IF(SUM(D123:F123)=1,"ok",IF(SUM(D123:F123)&gt;1,"오류")))</f>
        <v>ok</v>
      </c>
      <c r="S123" s="10" t="str">
        <f t="shared" ref="S123:S124" si="37">IF(SUM(D123:I123)=0,"미점검",IF(AND(SUM(F123:I123)=0,SUM(D123:E123)=1),"ok",IF(AND(F123=0,SUM(G123:I123)&gt;0),"오류",IF(AND(F123=1,SUM(F123:I123)=1),"오류",IF(SUM(F123:I123)&gt;1,"ok")))))</f>
        <v>ok</v>
      </c>
      <c r="T123" s="1" t="str">
        <f t="shared" ref="T123:T124" si="38">IF(SUM(K123:M123)=0,"미점검",IF(SUM(K123:M123)=1,"ok",IF(SUM(K123:M123)&gt;1,"오류")))</f>
        <v>ok</v>
      </c>
      <c r="U123" s="10" t="str">
        <f t="shared" ref="U123:U124" si="39">IF(SUM(K123:Q123)=0,"미점검",IF(AND(SUM(M123:Q123)=0,SUM(K123:L123)=1),"ok",IF(AND(M123=0,SUM(N123:Q123)&gt;0),"오류",IF(AND(M123=1,SUM(M123:Q123)=1),"오류",IF(SUM(M123:Q123)&gt;1,"ok")))))</f>
        <v>ok</v>
      </c>
    </row>
    <row r="124" spans="1:21" s="1" customFormat="1" ht="16.149999999999999" customHeight="1" thickBot="1" x14ac:dyDescent="0.35">
      <c r="A124" s="23">
        <v>118</v>
      </c>
      <c r="B124" s="408"/>
      <c r="C124" s="267"/>
      <c r="D124" s="63"/>
      <c r="E124" s="64"/>
      <c r="F124" s="65"/>
      <c r="G124" s="66"/>
      <c r="H124" s="64"/>
      <c r="I124" s="65"/>
      <c r="J124" s="67" t="s">
        <v>193</v>
      </c>
      <c r="K124" s="68">
        <v>1</v>
      </c>
      <c r="L124" s="69"/>
      <c r="M124" s="70"/>
      <c r="N124" s="71"/>
      <c r="O124" s="69"/>
      <c r="P124" s="69"/>
      <c r="Q124" s="70"/>
      <c r="R124" s="1" t="str">
        <f t="shared" si="36"/>
        <v>미점검</v>
      </c>
      <c r="S124" s="10" t="str">
        <f t="shared" si="37"/>
        <v>미점검</v>
      </c>
      <c r="T124" s="1" t="str">
        <f t="shared" si="38"/>
        <v>ok</v>
      </c>
      <c r="U124" s="10" t="str">
        <f t="shared" si="39"/>
        <v>ok</v>
      </c>
    </row>
    <row r="125" spans="1:21" s="1" customFormat="1" ht="16.149999999999999" customHeight="1" thickBot="1" x14ac:dyDescent="0.35">
      <c r="A125" s="23">
        <v>119</v>
      </c>
      <c r="B125" s="343"/>
      <c r="C125" s="267"/>
      <c r="D125" s="63"/>
      <c r="E125" s="64"/>
      <c r="F125" s="65"/>
      <c r="G125" s="66"/>
      <c r="H125" s="64"/>
      <c r="I125" s="65"/>
      <c r="J125" s="93" t="s">
        <v>194</v>
      </c>
      <c r="K125" s="68">
        <v>1</v>
      </c>
      <c r="L125" s="69"/>
      <c r="M125" s="70"/>
      <c r="N125" s="71"/>
      <c r="O125" s="69"/>
      <c r="P125" s="69"/>
      <c r="Q125" s="70"/>
      <c r="R125" s="1" t="str">
        <f t="shared" si="8"/>
        <v>미점검</v>
      </c>
      <c r="S125" s="10" t="str">
        <f t="shared" si="9"/>
        <v>미점검</v>
      </c>
      <c r="T125" s="1" t="str">
        <f t="shared" si="10"/>
        <v>ok</v>
      </c>
      <c r="U125" s="10" t="str">
        <f t="shared" si="11"/>
        <v>ok</v>
      </c>
    </row>
    <row r="126" spans="1:21" s="1" customFormat="1" ht="16.149999999999999" customHeight="1" thickBot="1" x14ac:dyDescent="0.35">
      <c r="A126" s="23">
        <v>120</v>
      </c>
      <c r="B126" s="343"/>
      <c r="C126" s="267"/>
      <c r="D126" s="63"/>
      <c r="E126" s="64"/>
      <c r="F126" s="65"/>
      <c r="G126" s="66"/>
      <c r="H126" s="64"/>
      <c r="I126" s="65"/>
      <c r="J126" s="67" t="s">
        <v>195</v>
      </c>
      <c r="K126" s="68"/>
      <c r="L126" s="69"/>
      <c r="M126" s="70">
        <v>1</v>
      </c>
      <c r="N126" s="71"/>
      <c r="O126" s="69">
        <v>1</v>
      </c>
      <c r="P126" s="69"/>
      <c r="Q126" s="70"/>
      <c r="R126" s="1" t="str">
        <f t="shared" si="8"/>
        <v>미점검</v>
      </c>
      <c r="S126" s="10" t="str">
        <f t="shared" si="9"/>
        <v>미점검</v>
      </c>
      <c r="T126" s="1" t="str">
        <f t="shared" si="10"/>
        <v>ok</v>
      </c>
      <c r="U126" s="10" t="str">
        <f t="shared" si="11"/>
        <v>ok</v>
      </c>
    </row>
    <row r="127" spans="1:21" s="1" customFormat="1" ht="16.149999999999999" customHeight="1" thickBot="1" x14ac:dyDescent="0.35">
      <c r="A127" s="23">
        <v>121</v>
      </c>
      <c r="B127" s="344"/>
      <c r="C127" s="268"/>
      <c r="D127" s="73"/>
      <c r="E127" s="74"/>
      <c r="F127" s="75"/>
      <c r="G127" s="76"/>
      <c r="H127" s="74"/>
      <c r="I127" s="75"/>
      <c r="J127" s="77" t="s">
        <v>196</v>
      </c>
      <c r="K127" s="78">
        <v>1</v>
      </c>
      <c r="L127" s="79"/>
      <c r="M127" s="80"/>
      <c r="N127" s="81"/>
      <c r="O127" s="79"/>
      <c r="P127" s="79"/>
      <c r="Q127" s="80"/>
      <c r="R127" s="1" t="str">
        <f t="shared" si="8"/>
        <v>미점검</v>
      </c>
      <c r="S127" s="10" t="str">
        <f t="shared" si="9"/>
        <v>미점검</v>
      </c>
      <c r="T127" s="1" t="str">
        <f t="shared" si="10"/>
        <v>ok</v>
      </c>
      <c r="U127" s="10" t="str">
        <f t="shared" si="11"/>
        <v>ok</v>
      </c>
    </row>
    <row r="128" spans="1:21" s="1" customFormat="1" ht="16.149999999999999" customHeight="1" thickBot="1" x14ac:dyDescent="0.35">
      <c r="A128" s="23">
        <v>122</v>
      </c>
      <c r="B128" s="342" t="s">
        <v>197</v>
      </c>
      <c r="C128" s="266"/>
      <c r="D128" s="84"/>
      <c r="E128" s="85"/>
      <c r="F128" s="86"/>
      <c r="G128" s="87"/>
      <c r="H128" s="85"/>
      <c r="I128" s="86"/>
      <c r="J128" s="190" t="s">
        <v>191</v>
      </c>
      <c r="K128" s="89">
        <v>1</v>
      </c>
      <c r="L128" s="90"/>
      <c r="M128" s="91"/>
      <c r="N128" s="92"/>
      <c r="O128" s="90"/>
      <c r="P128" s="90"/>
      <c r="Q128" s="91"/>
      <c r="R128" s="1" t="str">
        <f t="shared" si="8"/>
        <v>미점검</v>
      </c>
      <c r="S128" s="10" t="str">
        <f t="shared" si="9"/>
        <v>미점검</v>
      </c>
      <c r="T128" s="1" t="str">
        <f t="shared" si="10"/>
        <v>ok</v>
      </c>
      <c r="U128" s="10" t="str">
        <f t="shared" si="11"/>
        <v>ok</v>
      </c>
    </row>
    <row r="129" spans="1:21" s="1" customFormat="1" ht="16.149999999999999" customHeight="1" thickBot="1" x14ac:dyDescent="0.35">
      <c r="A129" s="23">
        <v>123</v>
      </c>
      <c r="B129" s="408"/>
      <c r="C129" s="267"/>
      <c r="D129" s="63"/>
      <c r="E129" s="64"/>
      <c r="F129" s="65"/>
      <c r="G129" s="66"/>
      <c r="H129" s="64"/>
      <c r="I129" s="65"/>
      <c r="J129" s="93" t="s">
        <v>192</v>
      </c>
      <c r="K129" s="68">
        <v>1</v>
      </c>
      <c r="L129" s="69"/>
      <c r="M129" s="70"/>
      <c r="N129" s="71"/>
      <c r="O129" s="69"/>
      <c r="P129" s="69"/>
      <c r="Q129" s="70"/>
      <c r="R129" s="1" t="str">
        <f t="shared" si="8"/>
        <v>미점검</v>
      </c>
      <c r="S129" s="10" t="str">
        <f t="shared" si="9"/>
        <v>미점검</v>
      </c>
      <c r="T129" s="1" t="str">
        <f t="shared" si="10"/>
        <v>ok</v>
      </c>
      <c r="U129" s="10" t="str">
        <f t="shared" si="11"/>
        <v>ok</v>
      </c>
    </row>
    <row r="130" spans="1:21" s="1" customFormat="1" ht="16.149999999999999" customHeight="1" thickBot="1" x14ac:dyDescent="0.35">
      <c r="A130" s="23">
        <v>124</v>
      </c>
      <c r="B130" s="408"/>
      <c r="C130" s="267"/>
      <c r="D130" s="63"/>
      <c r="E130" s="64"/>
      <c r="F130" s="65"/>
      <c r="G130" s="66"/>
      <c r="H130" s="64"/>
      <c r="I130" s="65"/>
      <c r="J130" s="67" t="s">
        <v>193</v>
      </c>
      <c r="K130" s="68">
        <v>1</v>
      </c>
      <c r="L130" s="69"/>
      <c r="M130" s="70"/>
      <c r="N130" s="71"/>
      <c r="O130" s="69"/>
      <c r="P130" s="69"/>
      <c r="Q130" s="70"/>
      <c r="R130" s="1" t="str">
        <f t="shared" si="8"/>
        <v>미점검</v>
      </c>
      <c r="S130" s="10" t="str">
        <f t="shared" si="9"/>
        <v>미점검</v>
      </c>
      <c r="T130" s="1" t="str">
        <f t="shared" si="10"/>
        <v>ok</v>
      </c>
      <c r="U130" s="10" t="str">
        <f t="shared" si="11"/>
        <v>ok</v>
      </c>
    </row>
    <row r="131" spans="1:21" s="1" customFormat="1" ht="16.149999999999999" customHeight="1" thickBot="1" x14ac:dyDescent="0.35">
      <c r="A131" s="23">
        <v>125</v>
      </c>
      <c r="B131" s="408"/>
      <c r="C131" s="267"/>
      <c r="D131" s="63"/>
      <c r="E131" s="64"/>
      <c r="F131" s="65"/>
      <c r="G131" s="66"/>
      <c r="H131" s="64"/>
      <c r="I131" s="65"/>
      <c r="J131" s="93" t="s">
        <v>194</v>
      </c>
      <c r="K131" s="68">
        <v>1</v>
      </c>
      <c r="L131" s="69"/>
      <c r="M131" s="70"/>
      <c r="N131" s="71"/>
      <c r="O131" s="69"/>
      <c r="P131" s="69"/>
      <c r="Q131" s="70"/>
      <c r="R131" s="1" t="str">
        <f t="shared" ref="R131" si="40">IF(SUM(D131:F131)=0,"미점검",IF(SUM(D131:F131)=1,"ok",IF(SUM(D131:F131)&gt;1,"오류")))</f>
        <v>미점검</v>
      </c>
      <c r="S131" s="10" t="str">
        <f t="shared" ref="S131" si="41">IF(SUM(D131:I131)=0,"미점검",IF(AND(SUM(F131:I131)=0,SUM(D131:E131)=1),"ok",IF(AND(F131=0,SUM(G131:I131)&gt;0),"오류",IF(AND(F131=1,SUM(F131:I131)=1),"오류",IF(SUM(F131:I131)&gt;1,"ok")))))</f>
        <v>미점검</v>
      </c>
      <c r="T131" s="1" t="str">
        <f t="shared" ref="T131" si="42">IF(SUM(K131:M131)=0,"미점검",IF(SUM(K131:M131)=1,"ok",IF(SUM(K131:M131)&gt;1,"오류")))</f>
        <v>ok</v>
      </c>
      <c r="U131" s="10" t="str">
        <f t="shared" ref="U131" si="43">IF(SUM(K131:Q131)=0,"미점검",IF(AND(SUM(M131:Q131)=0,SUM(K131:L131)=1),"ok",IF(AND(M131=0,SUM(N131:Q131)&gt;0),"오류",IF(AND(M131=1,SUM(M131:Q131)=1),"오류",IF(SUM(M131:Q131)&gt;1,"ok")))))</f>
        <v>ok</v>
      </c>
    </row>
    <row r="132" spans="1:21" s="1" customFormat="1" ht="16.149999999999999" customHeight="1" thickBot="1" x14ac:dyDescent="0.35">
      <c r="A132" s="23">
        <v>126</v>
      </c>
      <c r="B132" s="408"/>
      <c r="C132" s="267"/>
      <c r="D132" s="63"/>
      <c r="E132" s="64"/>
      <c r="F132" s="65"/>
      <c r="G132" s="66"/>
      <c r="H132" s="64"/>
      <c r="I132" s="65"/>
      <c r="J132" s="93" t="s">
        <v>195</v>
      </c>
      <c r="K132" s="68">
        <v>1</v>
      </c>
      <c r="L132" s="69"/>
      <c r="M132" s="70"/>
      <c r="N132" s="71"/>
      <c r="O132" s="69"/>
      <c r="P132" s="69"/>
      <c r="Q132" s="70"/>
      <c r="R132" s="1" t="str">
        <f t="shared" ref="R132:R133" si="44">IF(SUM(D132:F132)=0,"미점검",IF(SUM(D132:F132)=1,"ok",IF(SUM(D132:F132)&gt;1,"오류")))</f>
        <v>미점검</v>
      </c>
      <c r="S132" s="10" t="str">
        <f t="shared" ref="S132:S133" si="45">IF(SUM(D132:I132)=0,"미점검",IF(AND(SUM(F132:I132)=0,SUM(D132:E132)=1),"ok",IF(AND(F132=0,SUM(G132:I132)&gt;0),"오류",IF(AND(F132=1,SUM(F132:I132)=1),"오류",IF(SUM(F132:I132)&gt;1,"ok")))))</f>
        <v>미점검</v>
      </c>
      <c r="T132" s="1" t="str">
        <f t="shared" ref="T132:T133" si="46">IF(SUM(K132:M132)=0,"미점검",IF(SUM(K132:M132)=1,"ok",IF(SUM(K132:M132)&gt;1,"오류")))</f>
        <v>ok</v>
      </c>
      <c r="U132" s="10" t="str">
        <f t="shared" ref="U132:U133" si="47">IF(SUM(K132:Q132)=0,"미점검",IF(AND(SUM(M132:Q132)=0,SUM(K132:L132)=1),"ok",IF(AND(M132=0,SUM(N132:Q132)&gt;0),"오류",IF(AND(M132=1,SUM(M132:Q132)=1),"오류",IF(SUM(M132:Q132)&gt;1,"ok")))))</f>
        <v>ok</v>
      </c>
    </row>
    <row r="133" spans="1:21" s="1" customFormat="1" ht="16.149999999999999" customHeight="1" thickBot="1" x14ac:dyDescent="0.35">
      <c r="A133" s="23">
        <v>127</v>
      </c>
      <c r="B133" s="408"/>
      <c r="C133" s="267"/>
      <c r="D133" s="63"/>
      <c r="E133" s="64"/>
      <c r="F133" s="65"/>
      <c r="G133" s="66"/>
      <c r="H133" s="64"/>
      <c r="I133" s="65"/>
      <c r="J133" s="67" t="s">
        <v>198</v>
      </c>
      <c r="K133" s="68">
        <v>1</v>
      </c>
      <c r="L133" s="69"/>
      <c r="M133" s="70"/>
      <c r="N133" s="71"/>
      <c r="O133" s="69"/>
      <c r="P133" s="69"/>
      <c r="Q133" s="70"/>
      <c r="R133" s="1" t="str">
        <f t="shared" si="44"/>
        <v>미점검</v>
      </c>
      <c r="S133" s="10" t="str">
        <f t="shared" si="45"/>
        <v>미점검</v>
      </c>
      <c r="T133" s="1" t="str">
        <f t="shared" si="46"/>
        <v>ok</v>
      </c>
      <c r="U133" s="10" t="str">
        <f t="shared" si="47"/>
        <v>ok</v>
      </c>
    </row>
    <row r="134" spans="1:21" s="1" customFormat="1" ht="16.149999999999999" customHeight="1" thickBot="1" x14ac:dyDescent="0.35">
      <c r="A134" s="23">
        <v>128</v>
      </c>
      <c r="B134" s="343"/>
      <c r="C134" s="267"/>
      <c r="D134" s="63"/>
      <c r="E134" s="64"/>
      <c r="F134" s="65"/>
      <c r="G134" s="66"/>
      <c r="H134" s="64"/>
      <c r="I134" s="65"/>
      <c r="J134" s="93" t="s">
        <v>199</v>
      </c>
      <c r="K134" s="68">
        <v>1</v>
      </c>
      <c r="L134" s="69"/>
      <c r="M134" s="70"/>
      <c r="N134" s="71"/>
      <c r="O134" s="69"/>
      <c r="P134" s="69"/>
      <c r="Q134" s="70"/>
      <c r="R134" s="1" t="str">
        <f t="shared" si="8"/>
        <v>미점검</v>
      </c>
      <c r="S134" s="10" t="str">
        <f t="shared" si="9"/>
        <v>미점검</v>
      </c>
      <c r="T134" s="1" t="str">
        <f t="shared" si="10"/>
        <v>ok</v>
      </c>
      <c r="U134" s="10" t="str">
        <f t="shared" si="11"/>
        <v>ok</v>
      </c>
    </row>
    <row r="135" spans="1:21" s="1" customFormat="1" ht="16.149999999999999" customHeight="1" thickBot="1" x14ac:dyDescent="0.35">
      <c r="A135" s="23">
        <v>129</v>
      </c>
      <c r="B135" s="344"/>
      <c r="C135" s="268"/>
      <c r="D135" s="73"/>
      <c r="E135" s="74"/>
      <c r="F135" s="75"/>
      <c r="G135" s="76"/>
      <c r="H135" s="74"/>
      <c r="I135" s="75"/>
      <c r="J135" s="77" t="s">
        <v>196</v>
      </c>
      <c r="K135" s="78">
        <v>1</v>
      </c>
      <c r="L135" s="79"/>
      <c r="M135" s="80"/>
      <c r="N135" s="81"/>
      <c r="O135" s="79"/>
      <c r="P135" s="79"/>
      <c r="Q135" s="80"/>
      <c r="R135" s="1" t="str">
        <f t="shared" si="8"/>
        <v>미점검</v>
      </c>
      <c r="S135" s="10" t="str">
        <f t="shared" si="9"/>
        <v>미점검</v>
      </c>
      <c r="T135" s="1" t="str">
        <f t="shared" si="10"/>
        <v>ok</v>
      </c>
      <c r="U135" s="10" t="str">
        <f t="shared" si="11"/>
        <v>ok</v>
      </c>
    </row>
    <row r="136" spans="1:21" s="1" customFormat="1" ht="16.149999999999999" customHeight="1" thickBot="1" x14ac:dyDescent="0.35">
      <c r="A136" s="23">
        <v>130</v>
      </c>
      <c r="B136" s="342" t="s">
        <v>200</v>
      </c>
      <c r="C136" s="266"/>
      <c r="D136" s="84"/>
      <c r="E136" s="85"/>
      <c r="F136" s="86"/>
      <c r="G136" s="87"/>
      <c r="H136" s="85"/>
      <c r="I136" s="86"/>
      <c r="J136" s="190" t="s">
        <v>191</v>
      </c>
      <c r="K136" s="89">
        <v>1</v>
      </c>
      <c r="L136" s="90"/>
      <c r="M136" s="91"/>
      <c r="N136" s="92"/>
      <c r="O136" s="90"/>
      <c r="P136" s="90"/>
      <c r="Q136" s="91"/>
      <c r="R136" s="1" t="str">
        <f t="shared" si="8"/>
        <v>미점검</v>
      </c>
      <c r="S136" s="10" t="str">
        <f t="shared" si="9"/>
        <v>미점검</v>
      </c>
      <c r="T136" s="1" t="str">
        <f t="shared" si="10"/>
        <v>ok</v>
      </c>
      <c r="U136" s="10" t="str">
        <f t="shared" si="11"/>
        <v>ok</v>
      </c>
    </row>
    <row r="137" spans="1:21" s="1" customFormat="1" ht="16.149999999999999" customHeight="1" thickBot="1" x14ac:dyDescent="0.35">
      <c r="A137" s="23">
        <v>131</v>
      </c>
      <c r="B137" s="408"/>
      <c r="C137" s="267"/>
      <c r="D137" s="63"/>
      <c r="E137" s="64"/>
      <c r="F137" s="65"/>
      <c r="G137" s="66"/>
      <c r="H137" s="64"/>
      <c r="I137" s="65"/>
      <c r="J137" s="93" t="s">
        <v>192</v>
      </c>
      <c r="K137" s="68">
        <v>1</v>
      </c>
      <c r="L137" s="69"/>
      <c r="M137" s="70"/>
      <c r="N137" s="71"/>
      <c r="O137" s="69"/>
      <c r="P137" s="69"/>
      <c r="Q137" s="70"/>
      <c r="R137" s="1" t="str">
        <f t="shared" ref="R137:R138" si="48">IF(SUM(D137:F137)=0,"미점검",IF(SUM(D137:F137)=1,"ok",IF(SUM(D137:F137)&gt;1,"오류")))</f>
        <v>미점검</v>
      </c>
      <c r="S137" s="10" t="str">
        <f t="shared" ref="S137:S138" si="49">IF(SUM(D137:I137)=0,"미점검",IF(AND(SUM(F137:I137)=0,SUM(D137:E137)=1),"ok",IF(AND(F137=0,SUM(G137:I137)&gt;0),"오류",IF(AND(F137=1,SUM(F137:I137)=1),"오류",IF(SUM(F137:I137)&gt;1,"ok")))))</f>
        <v>미점검</v>
      </c>
      <c r="T137" s="1" t="str">
        <f t="shared" ref="T137:T138" si="50">IF(SUM(K137:M137)=0,"미점검",IF(SUM(K137:M137)=1,"ok",IF(SUM(K137:M137)&gt;1,"오류")))</f>
        <v>ok</v>
      </c>
      <c r="U137" s="10" t="str">
        <f t="shared" ref="U137:U138" si="51">IF(SUM(K137:Q137)=0,"미점검",IF(AND(SUM(M137:Q137)=0,SUM(K137:L137)=1),"ok",IF(AND(M137=0,SUM(N137:Q137)&gt;0),"오류",IF(AND(M137=1,SUM(M137:Q137)=1),"오류",IF(SUM(M137:Q137)&gt;1,"ok")))))</f>
        <v>ok</v>
      </c>
    </row>
    <row r="138" spans="1:21" s="1" customFormat="1" ht="16.149999999999999" customHeight="1" thickBot="1" x14ac:dyDescent="0.35">
      <c r="A138" s="23">
        <v>132</v>
      </c>
      <c r="B138" s="408"/>
      <c r="C138" s="267"/>
      <c r="D138" s="63"/>
      <c r="E138" s="64"/>
      <c r="F138" s="65"/>
      <c r="G138" s="66"/>
      <c r="H138" s="64"/>
      <c r="I138" s="65"/>
      <c r="J138" s="67" t="s">
        <v>193</v>
      </c>
      <c r="K138" s="68">
        <v>1</v>
      </c>
      <c r="L138" s="69"/>
      <c r="M138" s="70"/>
      <c r="N138" s="71"/>
      <c r="O138" s="69"/>
      <c r="P138" s="69"/>
      <c r="Q138" s="70"/>
      <c r="R138" s="1" t="str">
        <f t="shared" si="48"/>
        <v>미점검</v>
      </c>
      <c r="S138" s="10" t="str">
        <f t="shared" si="49"/>
        <v>미점검</v>
      </c>
      <c r="T138" s="1" t="str">
        <f t="shared" si="50"/>
        <v>ok</v>
      </c>
      <c r="U138" s="10" t="str">
        <f t="shared" si="51"/>
        <v>ok</v>
      </c>
    </row>
    <row r="139" spans="1:21" s="1" customFormat="1" ht="16.149999999999999" customHeight="1" thickBot="1" x14ac:dyDescent="0.35">
      <c r="A139" s="23">
        <v>133</v>
      </c>
      <c r="B139" s="343"/>
      <c r="C139" s="267"/>
      <c r="D139" s="63"/>
      <c r="E139" s="64"/>
      <c r="F139" s="65"/>
      <c r="G139" s="66"/>
      <c r="H139" s="64"/>
      <c r="I139" s="65"/>
      <c r="J139" s="93" t="s">
        <v>194</v>
      </c>
      <c r="K139" s="68">
        <v>1</v>
      </c>
      <c r="L139" s="69"/>
      <c r="M139" s="70"/>
      <c r="N139" s="71"/>
      <c r="O139" s="69"/>
      <c r="P139" s="69"/>
      <c r="Q139" s="70"/>
      <c r="R139" s="1" t="str">
        <f t="shared" si="8"/>
        <v>미점검</v>
      </c>
      <c r="S139" s="10" t="str">
        <f t="shared" si="9"/>
        <v>미점검</v>
      </c>
      <c r="T139" s="1" t="str">
        <f t="shared" si="10"/>
        <v>ok</v>
      </c>
      <c r="U139" s="10" t="str">
        <f t="shared" si="11"/>
        <v>ok</v>
      </c>
    </row>
    <row r="140" spans="1:21" s="1" customFormat="1" ht="16.149999999999999" customHeight="1" thickBot="1" x14ac:dyDescent="0.35">
      <c r="A140" s="23">
        <v>134</v>
      </c>
      <c r="B140" s="343"/>
      <c r="C140" s="267"/>
      <c r="D140" s="63"/>
      <c r="E140" s="64"/>
      <c r="F140" s="65"/>
      <c r="G140" s="66"/>
      <c r="H140" s="64"/>
      <c r="I140" s="65"/>
      <c r="J140" s="67" t="s">
        <v>195</v>
      </c>
      <c r="K140" s="68">
        <v>1</v>
      </c>
      <c r="L140" s="69"/>
      <c r="M140" s="70"/>
      <c r="N140" s="71"/>
      <c r="O140" s="69"/>
      <c r="P140" s="69"/>
      <c r="Q140" s="70"/>
      <c r="R140" s="1" t="str">
        <f t="shared" si="8"/>
        <v>미점검</v>
      </c>
      <c r="S140" s="10" t="str">
        <f t="shared" si="9"/>
        <v>미점검</v>
      </c>
      <c r="T140" s="1" t="str">
        <f t="shared" si="10"/>
        <v>ok</v>
      </c>
      <c r="U140" s="10" t="str">
        <f t="shared" si="11"/>
        <v>ok</v>
      </c>
    </row>
    <row r="141" spans="1:21" s="1" customFormat="1" ht="16.149999999999999" customHeight="1" thickBot="1" x14ac:dyDescent="0.35">
      <c r="A141" s="23">
        <v>135</v>
      </c>
      <c r="B141" s="344"/>
      <c r="C141" s="268"/>
      <c r="D141" s="73"/>
      <c r="E141" s="74"/>
      <c r="F141" s="75"/>
      <c r="G141" s="76"/>
      <c r="H141" s="74"/>
      <c r="I141" s="75"/>
      <c r="J141" s="77" t="s">
        <v>196</v>
      </c>
      <c r="K141" s="78">
        <v>1</v>
      </c>
      <c r="L141" s="79"/>
      <c r="M141" s="80"/>
      <c r="N141" s="81"/>
      <c r="O141" s="79"/>
      <c r="P141" s="79"/>
      <c r="Q141" s="80"/>
      <c r="R141" s="1" t="str">
        <f t="shared" si="8"/>
        <v>미점검</v>
      </c>
      <c r="S141" s="10" t="str">
        <f t="shared" si="9"/>
        <v>미점검</v>
      </c>
      <c r="T141" s="1" t="str">
        <f t="shared" si="10"/>
        <v>ok</v>
      </c>
      <c r="U141" s="10" t="str">
        <f t="shared" si="11"/>
        <v>ok</v>
      </c>
    </row>
    <row r="142" spans="1:21" s="1" customFormat="1" ht="16.149999999999999" customHeight="1" thickBot="1" x14ac:dyDescent="0.35">
      <c r="A142" s="23">
        <v>136</v>
      </c>
      <c r="B142" s="342" t="s">
        <v>201</v>
      </c>
      <c r="C142" s="266"/>
      <c r="D142" s="84"/>
      <c r="E142" s="85"/>
      <c r="F142" s="86"/>
      <c r="G142" s="87"/>
      <c r="H142" s="85"/>
      <c r="I142" s="86"/>
      <c r="J142" s="190" t="s">
        <v>191</v>
      </c>
      <c r="K142" s="89">
        <v>1</v>
      </c>
      <c r="L142" s="90"/>
      <c r="M142" s="91"/>
      <c r="N142" s="92"/>
      <c r="O142" s="90"/>
      <c r="P142" s="90"/>
      <c r="Q142" s="91"/>
      <c r="R142" s="1" t="str">
        <f t="shared" ref="R142:R147" si="52">IF(SUM(D142:F142)=0,"미점검",IF(SUM(D142:F142)=1,"ok",IF(SUM(D142:F142)&gt;1,"오류")))</f>
        <v>미점검</v>
      </c>
      <c r="S142" s="10" t="str">
        <f t="shared" ref="S142:S147" si="53">IF(SUM(D142:I142)=0,"미점검",IF(AND(SUM(F142:I142)=0,SUM(D142:E142)=1),"ok",IF(AND(F142=0,SUM(G142:I142)&gt;0),"오류",IF(AND(F142=1,SUM(F142:I142)=1),"오류",IF(SUM(F142:I142)&gt;1,"ok")))))</f>
        <v>미점검</v>
      </c>
      <c r="T142" s="1" t="str">
        <f t="shared" ref="T142:T147" si="54">IF(SUM(K142:M142)=0,"미점검",IF(SUM(K142:M142)=1,"ok",IF(SUM(K142:M142)&gt;1,"오류")))</f>
        <v>ok</v>
      </c>
      <c r="U142" s="10" t="str">
        <f t="shared" ref="U142:U147" si="55">IF(SUM(K142:Q142)=0,"미점검",IF(AND(SUM(M142:Q142)=0,SUM(K142:L142)=1),"ok",IF(AND(M142=0,SUM(N142:Q142)&gt;0),"오류",IF(AND(M142=1,SUM(M142:Q142)=1),"오류",IF(SUM(M142:Q142)&gt;1,"ok")))))</f>
        <v>ok</v>
      </c>
    </row>
    <row r="143" spans="1:21" s="1" customFormat="1" ht="16.149999999999999" customHeight="1" thickBot="1" x14ac:dyDescent="0.35">
      <c r="A143" s="23">
        <v>137</v>
      </c>
      <c r="B143" s="408"/>
      <c r="C143" s="267"/>
      <c r="D143" s="63"/>
      <c r="E143" s="64"/>
      <c r="F143" s="65"/>
      <c r="G143" s="66"/>
      <c r="H143" s="64"/>
      <c r="I143" s="65"/>
      <c r="J143" s="93" t="s">
        <v>192</v>
      </c>
      <c r="K143" s="68">
        <v>1</v>
      </c>
      <c r="L143" s="69"/>
      <c r="M143" s="70"/>
      <c r="N143" s="71"/>
      <c r="O143" s="69"/>
      <c r="P143" s="69"/>
      <c r="Q143" s="70"/>
      <c r="R143" s="1" t="str">
        <f t="shared" si="52"/>
        <v>미점검</v>
      </c>
      <c r="S143" s="10" t="str">
        <f t="shared" si="53"/>
        <v>미점검</v>
      </c>
      <c r="T143" s="1" t="str">
        <f t="shared" si="54"/>
        <v>ok</v>
      </c>
      <c r="U143" s="10" t="str">
        <f t="shared" si="55"/>
        <v>ok</v>
      </c>
    </row>
    <row r="144" spans="1:21" s="1" customFormat="1" ht="16.149999999999999" customHeight="1" thickBot="1" x14ac:dyDescent="0.35">
      <c r="A144" s="23">
        <v>138</v>
      </c>
      <c r="B144" s="408"/>
      <c r="C144" s="267"/>
      <c r="D144" s="63"/>
      <c r="E144" s="64"/>
      <c r="F144" s="65"/>
      <c r="G144" s="66"/>
      <c r="H144" s="64"/>
      <c r="I144" s="65"/>
      <c r="J144" s="67" t="s">
        <v>193</v>
      </c>
      <c r="K144" s="68">
        <v>1</v>
      </c>
      <c r="L144" s="69"/>
      <c r="M144" s="70"/>
      <c r="N144" s="71"/>
      <c r="O144" s="69"/>
      <c r="P144" s="69"/>
      <c r="Q144" s="70"/>
      <c r="R144" s="1" t="str">
        <f t="shared" si="52"/>
        <v>미점검</v>
      </c>
      <c r="S144" s="10" t="str">
        <f t="shared" si="53"/>
        <v>미점검</v>
      </c>
      <c r="T144" s="1" t="str">
        <f t="shared" si="54"/>
        <v>ok</v>
      </c>
      <c r="U144" s="10" t="str">
        <f t="shared" si="55"/>
        <v>ok</v>
      </c>
    </row>
    <row r="145" spans="1:21" s="1" customFormat="1" ht="16.149999999999999" customHeight="1" thickBot="1" x14ac:dyDescent="0.35">
      <c r="A145" s="23">
        <v>139</v>
      </c>
      <c r="B145" s="343"/>
      <c r="C145" s="267"/>
      <c r="D145" s="63"/>
      <c r="E145" s="64"/>
      <c r="F145" s="65"/>
      <c r="G145" s="66"/>
      <c r="H145" s="64"/>
      <c r="I145" s="65"/>
      <c r="J145" s="93" t="s">
        <v>194</v>
      </c>
      <c r="K145" s="68">
        <v>1</v>
      </c>
      <c r="L145" s="69"/>
      <c r="M145" s="70"/>
      <c r="N145" s="71"/>
      <c r="O145" s="69"/>
      <c r="P145" s="69"/>
      <c r="Q145" s="70"/>
      <c r="R145" s="1" t="str">
        <f t="shared" si="52"/>
        <v>미점검</v>
      </c>
      <c r="S145" s="10" t="str">
        <f t="shared" si="53"/>
        <v>미점검</v>
      </c>
      <c r="T145" s="1" t="str">
        <f t="shared" si="54"/>
        <v>ok</v>
      </c>
      <c r="U145" s="10" t="str">
        <f t="shared" si="55"/>
        <v>ok</v>
      </c>
    </row>
    <row r="146" spans="1:21" s="1" customFormat="1" ht="16.149999999999999" customHeight="1" thickBot="1" x14ac:dyDescent="0.35">
      <c r="A146" s="23">
        <v>140</v>
      </c>
      <c r="B146" s="343"/>
      <c r="C146" s="267"/>
      <c r="D146" s="63"/>
      <c r="E146" s="64"/>
      <c r="F146" s="65"/>
      <c r="G146" s="66"/>
      <c r="H146" s="64"/>
      <c r="I146" s="65"/>
      <c r="J146" s="67" t="s">
        <v>195</v>
      </c>
      <c r="K146" s="68">
        <v>1</v>
      </c>
      <c r="L146" s="69"/>
      <c r="M146" s="70"/>
      <c r="N146" s="71"/>
      <c r="O146" s="69"/>
      <c r="P146" s="69"/>
      <c r="Q146" s="70"/>
      <c r="R146" s="1" t="str">
        <f t="shared" si="52"/>
        <v>미점검</v>
      </c>
      <c r="S146" s="10" t="str">
        <f t="shared" si="53"/>
        <v>미점검</v>
      </c>
      <c r="T146" s="1" t="str">
        <f t="shared" si="54"/>
        <v>ok</v>
      </c>
      <c r="U146" s="10" t="str">
        <f t="shared" si="55"/>
        <v>ok</v>
      </c>
    </row>
    <row r="147" spans="1:21" s="1" customFormat="1" ht="16.149999999999999" customHeight="1" thickBot="1" x14ac:dyDescent="0.35">
      <c r="A147" s="23">
        <v>141</v>
      </c>
      <c r="B147" s="344"/>
      <c r="C147" s="268"/>
      <c r="D147" s="73"/>
      <c r="E147" s="74"/>
      <c r="F147" s="75"/>
      <c r="G147" s="76"/>
      <c r="H147" s="74"/>
      <c r="I147" s="75"/>
      <c r="J147" s="77" t="s">
        <v>196</v>
      </c>
      <c r="K147" s="78">
        <v>1</v>
      </c>
      <c r="L147" s="79"/>
      <c r="M147" s="80"/>
      <c r="N147" s="81"/>
      <c r="O147" s="79"/>
      <c r="P147" s="79"/>
      <c r="Q147" s="80"/>
      <c r="R147" s="1" t="str">
        <f t="shared" si="52"/>
        <v>미점검</v>
      </c>
      <c r="S147" s="10" t="str">
        <f t="shared" si="53"/>
        <v>미점검</v>
      </c>
      <c r="T147" s="1" t="str">
        <f t="shared" si="54"/>
        <v>ok</v>
      </c>
      <c r="U147" s="10" t="str">
        <f t="shared" si="55"/>
        <v>ok</v>
      </c>
    </row>
    <row r="148" spans="1:21" s="1" customFormat="1" ht="16.149999999999999" customHeight="1" thickBot="1" x14ac:dyDescent="0.35">
      <c r="A148" s="23">
        <v>142</v>
      </c>
      <c r="B148" s="342" t="s">
        <v>202</v>
      </c>
      <c r="C148" s="266"/>
      <c r="D148" s="84"/>
      <c r="E148" s="85"/>
      <c r="F148" s="86"/>
      <c r="G148" s="87"/>
      <c r="H148" s="85"/>
      <c r="I148" s="86"/>
      <c r="J148" s="190" t="s">
        <v>191</v>
      </c>
      <c r="K148" s="89">
        <v>1</v>
      </c>
      <c r="L148" s="90"/>
      <c r="M148" s="91"/>
      <c r="N148" s="92"/>
      <c r="O148" s="90"/>
      <c r="P148" s="90"/>
      <c r="Q148" s="91"/>
      <c r="R148" s="1" t="str">
        <f t="shared" si="8"/>
        <v>미점검</v>
      </c>
      <c r="S148" s="10" t="str">
        <f t="shared" si="9"/>
        <v>미점검</v>
      </c>
      <c r="T148" s="1" t="str">
        <f t="shared" si="10"/>
        <v>ok</v>
      </c>
      <c r="U148" s="10" t="str">
        <f t="shared" si="11"/>
        <v>ok</v>
      </c>
    </row>
    <row r="149" spans="1:21" s="1" customFormat="1" ht="16.149999999999999" customHeight="1" thickBot="1" x14ac:dyDescent="0.35">
      <c r="A149" s="23">
        <v>143</v>
      </c>
      <c r="B149" s="408"/>
      <c r="C149" s="267"/>
      <c r="D149" s="63"/>
      <c r="E149" s="64"/>
      <c r="F149" s="65"/>
      <c r="G149" s="66"/>
      <c r="H149" s="64"/>
      <c r="I149" s="65"/>
      <c r="J149" s="93" t="s">
        <v>192</v>
      </c>
      <c r="K149" s="68"/>
      <c r="L149" s="69"/>
      <c r="M149" s="70">
        <v>1</v>
      </c>
      <c r="N149" s="71"/>
      <c r="O149" s="69">
        <v>1</v>
      </c>
      <c r="P149" s="69"/>
      <c r="Q149" s="70"/>
      <c r="R149" s="1" t="str">
        <f t="shared" ref="R149:R150" si="56">IF(SUM(D149:F149)=0,"미점검",IF(SUM(D149:F149)=1,"ok",IF(SUM(D149:F149)&gt;1,"오류")))</f>
        <v>미점검</v>
      </c>
      <c r="S149" s="10" t="str">
        <f t="shared" ref="S149:S150" si="57">IF(SUM(D149:I149)=0,"미점검",IF(AND(SUM(F149:I149)=0,SUM(D149:E149)=1),"ok",IF(AND(F149=0,SUM(G149:I149)&gt;0),"오류",IF(AND(F149=1,SUM(F149:I149)=1),"오류",IF(SUM(F149:I149)&gt;1,"ok")))))</f>
        <v>미점검</v>
      </c>
      <c r="T149" s="1" t="str">
        <f t="shared" ref="T149:T150" si="58">IF(SUM(K149:M149)=0,"미점검",IF(SUM(K149:M149)=1,"ok",IF(SUM(K149:M149)&gt;1,"오류")))</f>
        <v>ok</v>
      </c>
      <c r="U149" s="10" t="str">
        <f t="shared" ref="U149:U150" si="59">IF(SUM(K149:Q149)=0,"미점검",IF(AND(SUM(M149:Q149)=0,SUM(K149:L149)=1),"ok",IF(AND(M149=0,SUM(N149:Q149)&gt;0),"오류",IF(AND(M149=1,SUM(M149:Q149)=1),"오류",IF(SUM(M149:Q149)&gt;1,"ok")))))</f>
        <v>ok</v>
      </c>
    </row>
    <row r="150" spans="1:21" s="1" customFormat="1" ht="16.149999999999999" customHeight="1" thickBot="1" x14ac:dyDescent="0.35">
      <c r="A150" s="23">
        <v>144</v>
      </c>
      <c r="B150" s="408"/>
      <c r="C150" s="267"/>
      <c r="D150" s="63"/>
      <c r="E150" s="64"/>
      <c r="F150" s="65"/>
      <c r="G150" s="66"/>
      <c r="H150" s="64"/>
      <c r="I150" s="65"/>
      <c r="J150" s="67" t="s">
        <v>193</v>
      </c>
      <c r="K150" s="68">
        <v>1</v>
      </c>
      <c r="L150" s="69"/>
      <c r="M150" s="70"/>
      <c r="N150" s="71"/>
      <c r="O150" s="69"/>
      <c r="P150" s="69"/>
      <c r="Q150" s="70"/>
      <c r="R150" s="1" t="str">
        <f t="shared" si="56"/>
        <v>미점검</v>
      </c>
      <c r="S150" s="10" t="str">
        <f t="shared" si="57"/>
        <v>미점검</v>
      </c>
      <c r="T150" s="1" t="str">
        <f t="shared" si="58"/>
        <v>ok</v>
      </c>
      <c r="U150" s="10" t="str">
        <f t="shared" si="59"/>
        <v>ok</v>
      </c>
    </row>
    <row r="151" spans="1:21" s="1" customFormat="1" ht="16.149999999999999" customHeight="1" thickBot="1" x14ac:dyDescent="0.35">
      <c r="A151" s="23">
        <v>145</v>
      </c>
      <c r="B151" s="343"/>
      <c r="C151" s="267"/>
      <c r="D151" s="63"/>
      <c r="E151" s="64"/>
      <c r="F151" s="65"/>
      <c r="G151" s="66"/>
      <c r="H151" s="64"/>
      <c r="I151" s="65"/>
      <c r="J151" s="93" t="s">
        <v>194</v>
      </c>
      <c r="K151" s="68">
        <v>1</v>
      </c>
      <c r="L151" s="69"/>
      <c r="M151" s="70"/>
      <c r="N151" s="71"/>
      <c r="O151" s="69"/>
      <c r="P151" s="69"/>
      <c r="Q151" s="70"/>
      <c r="R151" s="1" t="str">
        <f t="shared" si="8"/>
        <v>미점검</v>
      </c>
      <c r="S151" s="10" t="str">
        <f t="shared" si="9"/>
        <v>미점검</v>
      </c>
      <c r="T151" s="1" t="str">
        <f t="shared" si="10"/>
        <v>ok</v>
      </c>
      <c r="U151" s="10" t="str">
        <f t="shared" si="11"/>
        <v>ok</v>
      </c>
    </row>
    <row r="152" spans="1:21" s="1" customFormat="1" ht="16.149999999999999" customHeight="1" thickBot="1" x14ac:dyDescent="0.35">
      <c r="A152" s="23">
        <v>146</v>
      </c>
      <c r="B152" s="343"/>
      <c r="C152" s="267"/>
      <c r="D152" s="63"/>
      <c r="E152" s="64"/>
      <c r="F152" s="65"/>
      <c r="G152" s="66"/>
      <c r="H152" s="64"/>
      <c r="I152" s="65"/>
      <c r="J152" s="67" t="s">
        <v>195</v>
      </c>
      <c r="K152" s="68">
        <v>1</v>
      </c>
      <c r="L152" s="69"/>
      <c r="M152" s="70"/>
      <c r="N152" s="71"/>
      <c r="O152" s="69"/>
      <c r="P152" s="69"/>
      <c r="Q152" s="70"/>
      <c r="R152" s="1" t="str">
        <f t="shared" si="8"/>
        <v>미점검</v>
      </c>
      <c r="S152" s="10" t="str">
        <f t="shared" si="9"/>
        <v>미점검</v>
      </c>
      <c r="T152" s="1" t="str">
        <f t="shared" si="10"/>
        <v>ok</v>
      </c>
      <c r="U152" s="10" t="str">
        <f t="shared" si="11"/>
        <v>ok</v>
      </c>
    </row>
    <row r="153" spans="1:21" s="1" customFormat="1" ht="16.149999999999999" customHeight="1" thickBot="1" x14ac:dyDescent="0.35">
      <c r="A153" s="23">
        <v>147</v>
      </c>
      <c r="B153" s="344"/>
      <c r="C153" s="268"/>
      <c r="D153" s="73"/>
      <c r="E153" s="74"/>
      <c r="F153" s="75"/>
      <c r="G153" s="76"/>
      <c r="H153" s="74"/>
      <c r="I153" s="75"/>
      <c r="J153" s="77" t="s">
        <v>196</v>
      </c>
      <c r="K153" s="78">
        <v>1</v>
      </c>
      <c r="L153" s="79"/>
      <c r="M153" s="80"/>
      <c r="N153" s="81"/>
      <c r="O153" s="79"/>
      <c r="P153" s="79"/>
      <c r="Q153" s="80"/>
      <c r="R153" s="1" t="str">
        <f t="shared" si="8"/>
        <v>미점검</v>
      </c>
      <c r="S153" s="10" t="str">
        <f t="shared" si="9"/>
        <v>미점검</v>
      </c>
      <c r="T153" s="1" t="str">
        <f t="shared" si="10"/>
        <v>ok</v>
      </c>
      <c r="U153" s="10" t="str">
        <f t="shared" si="11"/>
        <v>ok</v>
      </c>
    </row>
    <row r="154" spans="1:21" s="1" customFormat="1" ht="16.149999999999999" customHeight="1" thickBot="1" x14ac:dyDescent="0.35">
      <c r="A154" s="23">
        <v>148</v>
      </c>
      <c r="B154" s="342" t="s">
        <v>203</v>
      </c>
      <c r="C154" s="266"/>
      <c r="D154" s="84"/>
      <c r="E154" s="85"/>
      <c r="F154" s="86"/>
      <c r="G154" s="87"/>
      <c r="H154" s="85"/>
      <c r="I154" s="86"/>
      <c r="J154" s="190" t="s">
        <v>191</v>
      </c>
      <c r="K154" s="89">
        <v>1</v>
      </c>
      <c r="L154" s="90"/>
      <c r="M154" s="91"/>
      <c r="N154" s="92"/>
      <c r="O154" s="90"/>
      <c r="P154" s="90"/>
      <c r="Q154" s="91"/>
      <c r="R154" s="1" t="str">
        <f t="shared" si="8"/>
        <v>미점검</v>
      </c>
      <c r="S154" s="10" t="str">
        <f t="shared" si="9"/>
        <v>미점검</v>
      </c>
      <c r="T154" s="1" t="str">
        <f t="shared" si="10"/>
        <v>ok</v>
      </c>
      <c r="U154" s="10" t="str">
        <f t="shared" si="11"/>
        <v>ok</v>
      </c>
    </row>
    <row r="155" spans="1:21" s="1" customFormat="1" ht="16.149999999999999" customHeight="1" thickBot="1" x14ac:dyDescent="0.35">
      <c r="A155" s="23">
        <v>149</v>
      </c>
      <c r="B155" s="408"/>
      <c r="C155" s="267"/>
      <c r="D155" s="63"/>
      <c r="E155" s="64"/>
      <c r="F155" s="65"/>
      <c r="G155" s="66"/>
      <c r="H155" s="64"/>
      <c r="I155" s="65"/>
      <c r="J155" s="93" t="s">
        <v>192</v>
      </c>
      <c r="K155" s="68"/>
      <c r="L155" s="69"/>
      <c r="M155" s="70">
        <v>1</v>
      </c>
      <c r="N155" s="71"/>
      <c r="O155" s="69">
        <v>1</v>
      </c>
      <c r="P155" s="69"/>
      <c r="Q155" s="70"/>
      <c r="R155" s="1" t="str">
        <f t="shared" ref="R155:R156" si="60">IF(SUM(D155:F155)=0,"미점검",IF(SUM(D155:F155)=1,"ok",IF(SUM(D155:F155)&gt;1,"오류")))</f>
        <v>미점검</v>
      </c>
      <c r="S155" s="10" t="str">
        <f t="shared" ref="S155:S156" si="61">IF(SUM(D155:I155)=0,"미점검",IF(AND(SUM(F155:I155)=0,SUM(D155:E155)=1),"ok",IF(AND(F155=0,SUM(G155:I155)&gt;0),"오류",IF(AND(F155=1,SUM(F155:I155)=1),"오류",IF(SUM(F155:I155)&gt;1,"ok")))))</f>
        <v>미점검</v>
      </c>
      <c r="T155" s="1" t="str">
        <f t="shared" ref="T155:T156" si="62">IF(SUM(K155:M155)=0,"미점검",IF(SUM(K155:M155)=1,"ok",IF(SUM(K155:M155)&gt;1,"오류")))</f>
        <v>ok</v>
      </c>
      <c r="U155" s="10" t="str">
        <f t="shared" ref="U155:U156" si="63">IF(SUM(K155:Q155)=0,"미점검",IF(AND(SUM(M155:Q155)=0,SUM(K155:L155)=1),"ok",IF(AND(M155=0,SUM(N155:Q155)&gt;0),"오류",IF(AND(M155=1,SUM(M155:Q155)=1),"오류",IF(SUM(M155:Q155)&gt;1,"ok")))))</f>
        <v>ok</v>
      </c>
    </row>
    <row r="156" spans="1:21" s="1" customFormat="1" ht="16.149999999999999" customHeight="1" thickBot="1" x14ac:dyDescent="0.35">
      <c r="A156" s="23">
        <v>150</v>
      </c>
      <c r="B156" s="408"/>
      <c r="C156" s="267"/>
      <c r="D156" s="63"/>
      <c r="E156" s="64"/>
      <c r="F156" s="65"/>
      <c r="G156" s="66"/>
      <c r="H156" s="64"/>
      <c r="I156" s="65"/>
      <c r="J156" s="67" t="s">
        <v>193</v>
      </c>
      <c r="K156" s="68">
        <v>1</v>
      </c>
      <c r="L156" s="69"/>
      <c r="M156" s="70"/>
      <c r="N156" s="71"/>
      <c r="O156" s="69"/>
      <c r="P156" s="69"/>
      <c r="Q156" s="70"/>
      <c r="R156" s="1" t="str">
        <f t="shared" si="60"/>
        <v>미점검</v>
      </c>
      <c r="S156" s="10" t="str">
        <f t="shared" si="61"/>
        <v>미점검</v>
      </c>
      <c r="T156" s="1" t="str">
        <f t="shared" si="62"/>
        <v>ok</v>
      </c>
      <c r="U156" s="10" t="str">
        <f t="shared" si="63"/>
        <v>ok</v>
      </c>
    </row>
    <row r="157" spans="1:21" s="1" customFormat="1" ht="16.149999999999999" customHeight="1" thickBot="1" x14ac:dyDescent="0.35">
      <c r="A157" s="23">
        <v>151</v>
      </c>
      <c r="B157" s="343"/>
      <c r="C157" s="267"/>
      <c r="D157" s="63"/>
      <c r="E157" s="64"/>
      <c r="F157" s="65"/>
      <c r="G157" s="66"/>
      <c r="H157" s="64"/>
      <c r="I157" s="65"/>
      <c r="J157" s="93" t="s">
        <v>194</v>
      </c>
      <c r="K157" s="68">
        <v>1</v>
      </c>
      <c r="L157" s="69"/>
      <c r="M157" s="70"/>
      <c r="N157" s="71"/>
      <c r="O157" s="69"/>
      <c r="P157" s="69"/>
      <c r="Q157" s="70"/>
      <c r="R157" s="1" t="str">
        <f t="shared" si="8"/>
        <v>미점검</v>
      </c>
      <c r="S157" s="10" t="str">
        <f t="shared" si="9"/>
        <v>미점검</v>
      </c>
      <c r="T157" s="1" t="str">
        <f t="shared" si="10"/>
        <v>ok</v>
      </c>
      <c r="U157" s="10" t="str">
        <f t="shared" si="11"/>
        <v>ok</v>
      </c>
    </row>
    <row r="158" spans="1:21" s="1" customFormat="1" ht="16.149999999999999" customHeight="1" thickBot="1" x14ac:dyDescent="0.35">
      <c r="A158" s="23">
        <v>152</v>
      </c>
      <c r="B158" s="343"/>
      <c r="C158" s="267"/>
      <c r="D158" s="63"/>
      <c r="E158" s="64"/>
      <c r="F158" s="65"/>
      <c r="G158" s="66"/>
      <c r="H158" s="64"/>
      <c r="I158" s="65"/>
      <c r="J158" s="67" t="s">
        <v>195</v>
      </c>
      <c r="K158" s="68">
        <v>1</v>
      </c>
      <c r="L158" s="69"/>
      <c r="M158" s="70"/>
      <c r="N158" s="71"/>
      <c r="O158" s="69"/>
      <c r="P158" s="69"/>
      <c r="Q158" s="70"/>
      <c r="R158" s="1" t="str">
        <f t="shared" si="8"/>
        <v>미점검</v>
      </c>
      <c r="S158" s="10" t="str">
        <f t="shared" si="9"/>
        <v>미점검</v>
      </c>
      <c r="T158" s="1" t="str">
        <f t="shared" si="10"/>
        <v>ok</v>
      </c>
      <c r="U158" s="10" t="str">
        <f t="shared" si="11"/>
        <v>ok</v>
      </c>
    </row>
    <row r="159" spans="1:21" s="1" customFormat="1" ht="16.149999999999999" customHeight="1" thickBot="1" x14ac:dyDescent="0.35">
      <c r="A159" s="23">
        <v>153</v>
      </c>
      <c r="B159" s="344"/>
      <c r="C159" s="268"/>
      <c r="D159" s="73"/>
      <c r="E159" s="74"/>
      <c r="F159" s="75"/>
      <c r="G159" s="76"/>
      <c r="H159" s="74"/>
      <c r="I159" s="75"/>
      <c r="J159" s="77" t="s">
        <v>196</v>
      </c>
      <c r="K159" s="78">
        <v>1</v>
      </c>
      <c r="L159" s="79"/>
      <c r="M159" s="80"/>
      <c r="N159" s="81"/>
      <c r="O159" s="79"/>
      <c r="P159" s="79"/>
      <c r="Q159" s="80"/>
      <c r="R159" s="1" t="str">
        <f t="shared" si="8"/>
        <v>미점검</v>
      </c>
      <c r="S159" s="10" t="str">
        <f t="shared" si="9"/>
        <v>미점검</v>
      </c>
      <c r="T159" s="1" t="str">
        <f t="shared" si="10"/>
        <v>ok</v>
      </c>
      <c r="U159" s="10" t="str">
        <f t="shared" si="11"/>
        <v>ok</v>
      </c>
    </row>
    <row r="160" spans="1:21" s="1" customFormat="1" ht="16.149999999999999" customHeight="1" thickBot="1" x14ac:dyDescent="0.35">
      <c r="A160" s="23">
        <v>154</v>
      </c>
      <c r="B160" s="342" t="s">
        <v>204</v>
      </c>
      <c r="C160" s="266"/>
      <c r="D160" s="84"/>
      <c r="E160" s="85"/>
      <c r="F160" s="86"/>
      <c r="G160" s="87"/>
      <c r="H160" s="85"/>
      <c r="I160" s="86"/>
      <c r="J160" s="190" t="s">
        <v>191</v>
      </c>
      <c r="K160" s="89">
        <v>1</v>
      </c>
      <c r="L160" s="90"/>
      <c r="M160" s="91"/>
      <c r="N160" s="92"/>
      <c r="O160" s="90"/>
      <c r="P160" s="90"/>
      <c r="Q160" s="91"/>
      <c r="R160" s="1" t="str">
        <f t="shared" ref="R160:R165" si="64">IF(SUM(D160:F160)=0,"미점검",IF(SUM(D160:F160)=1,"ok",IF(SUM(D160:F160)&gt;1,"오류")))</f>
        <v>미점검</v>
      </c>
      <c r="S160" s="10" t="str">
        <f t="shared" ref="S160:S165" si="65">IF(SUM(D160:I160)=0,"미점검",IF(AND(SUM(F160:I160)=0,SUM(D160:E160)=1),"ok",IF(AND(F160=0,SUM(G160:I160)&gt;0),"오류",IF(AND(F160=1,SUM(F160:I160)=1),"오류",IF(SUM(F160:I160)&gt;1,"ok")))))</f>
        <v>미점검</v>
      </c>
      <c r="T160" s="1" t="str">
        <f t="shared" ref="T160:T165" si="66">IF(SUM(K160:M160)=0,"미점검",IF(SUM(K160:M160)=1,"ok",IF(SUM(K160:M160)&gt;1,"오류")))</f>
        <v>ok</v>
      </c>
      <c r="U160" s="10" t="str">
        <f t="shared" ref="U160:U165" si="67">IF(SUM(K160:Q160)=0,"미점검",IF(AND(SUM(M160:Q160)=0,SUM(K160:L160)=1),"ok",IF(AND(M160=0,SUM(N160:Q160)&gt;0),"오류",IF(AND(M160=1,SUM(M160:Q160)=1),"오류",IF(SUM(M160:Q160)&gt;1,"ok")))))</f>
        <v>ok</v>
      </c>
    </row>
    <row r="161" spans="1:21" s="1" customFormat="1" ht="16.149999999999999" customHeight="1" thickBot="1" x14ac:dyDescent="0.35">
      <c r="A161" s="23">
        <v>155</v>
      </c>
      <c r="B161" s="408"/>
      <c r="C161" s="267"/>
      <c r="D161" s="63"/>
      <c r="E161" s="64"/>
      <c r="F161" s="65"/>
      <c r="G161" s="66"/>
      <c r="H161" s="64"/>
      <c r="I161" s="65"/>
      <c r="J161" s="93" t="s">
        <v>192</v>
      </c>
      <c r="K161" s="68"/>
      <c r="L161" s="69"/>
      <c r="M161" s="70">
        <v>1</v>
      </c>
      <c r="N161" s="71"/>
      <c r="O161" s="69">
        <v>1</v>
      </c>
      <c r="P161" s="69"/>
      <c r="Q161" s="70"/>
      <c r="R161" s="1" t="str">
        <f t="shared" si="64"/>
        <v>미점검</v>
      </c>
      <c r="S161" s="10" t="str">
        <f t="shared" si="65"/>
        <v>미점검</v>
      </c>
      <c r="T161" s="1" t="str">
        <f t="shared" si="66"/>
        <v>ok</v>
      </c>
      <c r="U161" s="10" t="str">
        <f t="shared" si="67"/>
        <v>ok</v>
      </c>
    </row>
    <row r="162" spans="1:21" s="1" customFormat="1" ht="16.149999999999999" customHeight="1" thickBot="1" x14ac:dyDescent="0.35">
      <c r="A162" s="23">
        <v>156</v>
      </c>
      <c r="B162" s="408"/>
      <c r="C162" s="267"/>
      <c r="D162" s="63"/>
      <c r="E162" s="64"/>
      <c r="F162" s="65"/>
      <c r="G162" s="66"/>
      <c r="H162" s="64"/>
      <c r="I162" s="65"/>
      <c r="J162" s="67" t="s">
        <v>193</v>
      </c>
      <c r="K162" s="68">
        <v>1</v>
      </c>
      <c r="L162" s="69"/>
      <c r="M162" s="70"/>
      <c r="N162" s="71"/>
      <c r="O162" s="69"/>
      <c r="P162" s="69"/>
      <c r="Q162" s="70"/>
      <c r="R162" s="1" t="str">
        <f t="shared" si="64"/>
        <v>미점검</v>
      </c>
      <c r="S162" s="10" t="str">
        <f t="shared" si="65"/>
        <v>미점검</v>
      </c>
      <c r="T162" s="1" t="str">
        <f t="shared" si="66"/>
        <v>ok</v>
      </c>
      <c r="U162" s="10" t="str">
        <f t="shared" si="67"/>
        <v>ok</v>
      </c>
    </row>
    <row r="163" spans="1:21" s="1" customFormat="1" ht="16.149999999999999" customHeight="1" thickBot="1" x14ac:dyDescent="0.35">
      <c r="A163" s="23">
        <v>157</v>
      </c>
      <c r="B163" s="343"/>
      <c r="C163" s="267"/>
      <c r="D163" s="63"/>
      <c r="E163" s="64"/>
      <c r="F163" s="65"/>
      <c r="G163" s="66"/>
      <c r="H163" s="64"/>
      <c r="I163" s="65"/>
      <c r="J163" s="93" t="s">
        <v>194</v>
      </c>
      <c r="K163" s="68">
        <v>1</v>
      </c>
      <c r="L163" s="69"/>
      <c r="M163" s="70"/>
      <c r="N163" s="71"/>
      <c r="O163" s="69"/>
      <c r="P163" s="69"/>
      <c r="Q163" s="70"/>
      <c r="R163" s="1" t="str">
        <f t="shared" si="64"/>
        <v>미점검</v>
      </c>
      <c r="S163" s="10" t="str">
        <f t="shared" si="65"/>
        <v>미점검</v>
      </c>
      <c r="T163" s="1" t="str">
        <f t="shared" si="66"/>
        <v>ok</v>
      </c>
      <c r="U163" s="10" t="str">
        <f t="shared" si="67"/>
        <v>ok</v>
      </c>
    </row>
    <row r="164" spans="1:21" s="1" customFormat="1" ht="16.149999999999999" customHeight="1" thickBot="1" x14ac:dyDescent="0.35">
      <c r="A164" s="23">
        <v>158</v>
      </c>
      <c r="B164" s="343"/>
      <c r="C164" s="267"/>
      <c r="D164" s="63"/>
      <c r="E164" s="64"/>
      <c r="F164" s="65"/>
      <c r="G164" s="66"/>
      <c r="H164" s="64"/>
      <c r="I164" s="65"/>
      <c r="J164" s="67" t="s">
        <v>195</v>
      </c>
      <c r="K164" s="68">
        <v>1</v>
      </c>
      <c r="L164" s="69"/>
      <c r="M164" s="70"/>
      <c r="N164" s="71"/>
      <c r="O164" s="69"/>
      <c r="P164" s="69"/>
      <c r="Q164" s="70"/>
      <c r="R164" s="1" t="str">
        <f t="shared" si="64"/>
        <v>미점검</v>
      </c>
      <c r="S164" s="10" t="str">
        <f t="shared" si="65"/>
        <v>미점검</v>
      </c>
      <c r="T164" s="1" t="str">
        <f t="shared" si="66"/>
        <v>ok</v>
      </c>
      <c r="U164" s="10" t="str">
        <f t="shared" si="67"/>
        <v>ok</v>
      </c>
    </row>
    <row r="165" spans="1:21" s="1" customFormat="1" ht="16.149999999999999" customHeight="1" thickBot="1" x14ac:dyDescent="0.35">
      <c r="A165" s="23">
        <v>159</v>
      </c>
      <c r="B165" s="344"/>
      <c r="C165" s="268"/>
      <c r="D165" s="73"/>
      <c r="E165" s="74"/>
      <c r="F165" s="75"/>
      <c r="G165" s="76"/>
      <c r="H165" s="74"/>
      <c r="I165" s="75"/>
      <c r="J165" s="77" t="s">
        <v>196</v>
      </c>
      <c r="K165" s="78">
        <v>1</v>
      </c>
      <c r="L165" s="79"/>
      <c r="M165" s="80"/>
      <c r="N165" s="81"/>
      <c r="O165" s="79"/>
      <c r="P165" s="79"/>
      <c r="Q165" s="80"/>
      <c r="R165" s="1" t="str">
        <f t="shared" si="64"/>
        <v>미점검</v>
      </c>
      <c r="S165" s="10" t="str">
        <f t="shared" si="65"/>
        <v>미점검</v>
      </c>
      <c r="T165" s="1" t="str">
        <f t="shared" si="66"/>
        <v>ok</v>
      </c>
      <c r="U165" s="10" t="str">
        <f t="shared" si="67"/>
        <v>ok</v>
      </c>
    </row>
    <row r="166" spans="1:21" s="1" customFormat="1" ht="16.149999999999999" customHeight="1" thickBot="1" x14ac:dyDescent="0.35">
      <c r="A166" s="23">
        <v>160</v>
      </c>
      <c r="B166" s="409" t="s">
        <v>205</v>
      </c>
      <c r="C166" s="266" t="s">
        <v>206</v>
      </c>
      <c r="D166" s="84">
        <v>1</v>
      </c>
      <c r="E166" s="85"/>
      <c r="F166" s="86"/>
      <c r="G166" s="87"/>
      <c r="H166" s="85"/>
      <c r="I166" s="86"/>
      <c r="J166" s="266" t="s">
        <v>206</v>
      </c>
      <c r="K166" s="89"/>
      <c r="L166" s="90">
        <v>1</v>
      </c>
      <c r="M166" s="91"/>
      <c r="N166" s="92"/>
      <c r="O166" s="90"/>
      <c r="P166" s="90"/>
      <c r="Q166" s="91"/>
      <c r="R166" s="1" t="str">
        <f t="shared" si="8"/>
        <v>ok</v>
      </c>
      <c r="S166" s="10" t="str">
        <f t="shared" si="9"/>
        <v>ok</v>
      </c>
      <c r="T166" s="1" t="str">
        <f t="shared" si="10"/>
        <v>ok</v>
      </c>
      <c r="U166" s="10" t="str">
        <f t="shared" si="11"/>
        <v>ok</v>
      </c>
    </row>
    <row r="167" spans="1:21" s="1" customFormat="1" ht="16.149999999999999" customHeight="1" thickBot="1" x14ac:dyDescent="0.35">
      <c r="A167" s="23">
        <v>161</v>
      </c>
      <c r="B167" s="410"/>
      <c r="C167" s="267">
        <v>1</v>
      </c>
      <c r="D167" s="63"/>
      <c r="E167" s="64"/>
      <c r="F167" s="65">
        <v>1</v>
      </c>
      <c r="G167" s="66"/>
      <c r="H167" s="64">
        <v>1</v>
      </c>
      <c r="I167" s="65"/>
      <c r="J167" s="267">
        <v>1</v>
      </c>
      <c r="K167" s="68">
        <v>1</v>
      </c>
      <c r="L167" s="69"/>
      <c r="M167" s="70"/>
      <c r="N167" s="71"/>
      <c r="O167" s="69"/>
      <c r="P167" s="69"/>
      <c r="Q167" s="70"/>
      <c r="R167" s="1" t="str">
        <f t="shared" si="8"/>
        <v>ok</v>
      </c>
      <c r="S167" s="10" t="str">
        <f t="shared" si="9"/>
        <v>ok</v>
      </c>
      <c r="T167" s="1" t="str">
        <f t="shared" si="10"/>
        <v>ok</v>
      </c>
      <c r="U167" s="10" t="str">
        <f t="shared" si="11"/>
        <v>ok</v>
      </c>
    </row>
    <row r="168" spans="1:21" s="1" customFormat="1" ht="16.149999999999999" customHeight="1" thickBot="1" x14ac:dyDescent="0.35">
      <c r="A168" s="23">
        <v>162</v>
      </c>
      <c r="B168" s="410"/>
      <c r="C168" s="267">
        <v>2</v>
      </c>
      <c r="D168" s="63"/>
      <c r="E168" s="64"/>
      <c r="F168" s="65">
        <v>1</v>
      </c>
      <c r="G168" s="66"/>
      <c r="H168" s="64">
        <v>1</v>
      </c>
      <c r="I168" s="65"/>
      <c r="J168" s="267">
        <v>2</v>
      </c>
      <c r="K168" s="68">
        <v>1</v>
      </c>
      <c r="L168" s="69"/>
      <c r="M168" s="70"/>
      <c r="N168" s="71"/>
      <c r="O168" s="69"/>
      <c r="P168" s="69"/>
      <c r="Q168" s="70"/>
      <c r="R168" s="1" t="str">
        <f t="shared" si="8"/>
        <v>ok</v>
      </c>
      <c r="S168" s="10" t="str">
        <f t="shared" si="9"/>
        <v>ok</v>
      </c>
      <c r="T168" s="1" t="str">
        <f t="shared" si="10"/>
        <v>ok</v>
      </c>
      <c r="U168" s="10" t="str">
        <f t="shared" si="11"/>
        <v>ok</v>
      </c>
    </row>
    <row r="169" spans="1:21" s="1" customFormat="1" ht="16.149999999999999" customHeight="1" thickBot="1" x14ac:dyDescent="0.35">
      <c r="A169" s="23">
        <v>163</v>
      </c>
      <c r="B169" s="410"/>
      <c r="C169" s="268">
        <v>3</v>
      </c>
      <c r="D169" s="73"/>
      <c r="E169" s="74"/>
      <c r="F169" s="75">
        <v>1</v>
      </c>
      <c r="G169" s="76"/>
      <c r="H169" s="74">
        <v>1</v>
      </c>
      <c r="I169" s="75"/>
      <c r="J169" s="268">
        <v>3</v>
      </c>
      <c r="K169" s="78">
        <v>1</v>
      </c>
      <c r="L169" s="79"/>
      <c r="M169" s="80"/>
      <c r="N169" s="81"/>
      <c r="O169" s="79"/>
      <c r="P169" s="79"/>
      <c r="Q169" s="80"/>
      <c r="R169" s="1" t="str">
        <f t="shared" si="8"/>
        <v>ok</v>
      </c>
      <c r="S169" s="10" t="str">
        <f t="shared" si="9"/>
        <v>ok</v>
      </c>
      <c r="T169" s="1" t="str">
        <f t="shared" si="10"/>
        <v>ok</v>
      </c>
      <c r="U169" s="10" t="str">
        <f t="shared" si="11"/>
        <v>ok</v>
      </c>
    </row>
    <row r="170" spans="1:21" s="1" customFormat="1" ht="16.149999999999999" customHeight="1" thickBot="1" x14ac:dyDescent="0.35">
      <c r="A170" s="23">
        <v>164</v>
      </c>
      <c r="B170" s="410"/>
      <c r="C170" s="266">
        <v>4</v>
      </c>
      <c r="D170" s="84"/>
      <c r="E170" s="85"/>
      <c r="F170" s="86">
        <v>1</v>
      </c>
      <c r="G170" s="87"/>
      <c r="H170" s="85">
        <v>1</v>
      </c>
      <c r="I170" s="86"/>
      <c r="J170" s="266">
        <v>4</v>
      </c>
      <c r="K170" s="89">
        <v>1</v>
      </c>
      <c r="L170" s="90"/>
      <c r="M170" s="91"/>
      <c r="N170" s="92"/>
      <c r="O170" s="90"/>
      <c r="P170" s="90"/>
      <c r="Q170" s="91"/>
      <c r="R170" s="1" t="str">
        <f t="shared" si="8"/>
        <v>ok</v>
      </c>
      <c r="S170" s="10" t="str">
        <f t="shared" si="9"/>
        <v>ok</v>
      </c>
      <c r="T170" s="1" t="str">
        <f t="shared" si="10"/>
        <v>ok</v>
      </c>
      <c r="U170" s="10" t="str">
        <f t="shared" si="11"/>
        <v>ok</v>
      </c>
    </row>
    <row r="171" spans="1:21" s="1" customFormat="1" ht="16.149999999999999" customHeight="1" thickBot="1" x14ac:dyDescent="0.35">
      <c r="A171" s="23">
        <v>165</v>
      </c>
      <c r="B171" s="410"/>
      <c r="C171" s="267">
        <v>5</v>
      </c>
      <c r="D171" s="63"/>
      <c r="E171" s="64"/>
      <c r="F171" s="65">
        <v>1</v>
      </c>
      <c r="G171" s="66"/>
      <c r="H171" s="64">
        <v>1</v>
      </c>
      <c r="I171" s="65"/>
      <c r="J171" s="267">
        <v>5</v>
      </c>
      <c r="K171" s="68">
        <v>1</v>
      </c>
      <c r="L171" s="69"/>
      <c r="M171" s="70"/>
      <c r="N171" s="71"/>
      <c r="O171" s="69"/>
      <c r="P171" s="69"/>
      <c r="Q171" s="70"/>
      <c r="R171" s="1" t="str">
        <f t="shared" si="8"/>
        <v>ok</v>
      </c>
      <c r="S171" s="10" t="str">
        <f t="shared" si="9"/>
        <v>ok</v>
      </c>
      <c r="T171" s="1" t="str">
        <f t="shared" si="10"/>
        <v>ok</v>
      </c>
      <c r="U171" s="10" t="str">
        <f t="shared" si="11"/>
        <v>ok</v>
      </c>
    </row>
    <row r="172" spans="1:21" s="1" customFormat="1" ht="16.149999999999999" customHeight="1" thickBot="1" x14ac:dyDescent="0.35">
      <c r="A172" s="23">
        <v>166</v>
      </c>
      <c r="B172" s="410"/>
      <c r="C172" s="267">
        <v>6</v>
      </c>
      <c r="D172" s="63"/>
      <c r="E172" s="64"/>
      <c r="F172" s="65">
        <v>1</v>
      </c>
      <c r="G172" s="66"/>
      <c r="H172" s="64">
        <v>1</v>
      </c>
      <c r="I172" s="65"/>
      <c r="J172" s="267">
        <v>6</v>
      </c>
      <c r="K172" s="68">
        <v>1</v>
      </c>
      <c r="L172" s="69"/>
      <c r="M172" s="70"/>
      <c r="N172" s="71"/>
      <c r="O172" s="69"/>
      <c r="P172" s="69"/>
      <c r="Q172" s="70"/>
      <c r="R172" s="1" t="str">
        <f t="shared" si="8"/>
        <v>ok</v>
      </c>
      <c r="S172" s="10" t="str">
        <f t="shared" si="9"/>
        <v>ok</v>
      </c>
      <c r="T172" s="1" t="str">
        <f t="shared" si="10"/>
        <v>ok</v>
      </c>
      <c r="U172" s="10" t="str">
        <f t="shared" si="11"/>
        <v>ok</v>
      </c>
    </row>
    <row r="173" spans="1:21" s="1" customFormat="1" ht="16.149999999999999" customHeight="1" thickBot="1" x14ac:dyDescent="0.35">
      <c r="A173" s="23">
        <v>167</v>
      </c>
      <c r="B173" s="410"/>
      <c r="C173" s="268">
        <v>7</v>
      </c>
      <c r="D173" s="73"/>
      <c r="E173" s="74"/>
      <c r="F173" s="75">
        <v>1</v>
      </c>
      <c r="G173" s="76"/>
      <c r="H173" s="74">
        <v>1</v>
      </c>
      <c r="I173" s="75"/>
      <c r="J173" s="268">
        <v>7</v>
      </c>
      <c r="K173" s="78">
        <v>1</v>
      </c>
      <c r="L173" s="79"/>
      <c r="M173" s="80"/>
      <c r="N173" s="81"/>
      <c r="O173" s="79"/>
      <c r="P173" s="79"/>
      <c r="Q173" s="80"/>
      <c r="R173" s="1" t="str">
        <f t="shared" si="8"/>
        <v>ok</v>
      </c>
      <c r="S173" s="10" t="str">
        <f t="shared" si="9"/>
        <v>ok</v>
      </c>
      <c r="T173" s="1" t="str">
        <f t="shared" si="10"/>
        <v>ok</v>
      </c>
      <c r="U173" s="10" t="str">
        <f t="shared" si="11"/>
        <v>ok</v>
      </c>
    </row>
    <row r="174" spans="1:21" s="1" customFormat="1" ht="16.149999999999999" customHeight="1" thickBot="1" x14ac:dyDescent="0.35">
      <c r="A174" s="23">
        <v>168</v>
      </c>
      <c r="B174" s="411"/>
      <c r="C174" s="266" t="s">
        <v>207</v>
      </c>
      <c r="D174" s="84">
        <v>1</v>
      </c>
      <c r="E174" s="85"/>
      <c r="F174" s="86"/>
      <c r="G174" s="87"/>
      <c r="H174" s="85"/>
      <c r="I174" s="86"/>
      <c r="J174" s="266"/>
      <c r="K174" s="89"/>
      <c r="L174" s="90"/>
      <c r="M174" s="91"/>
      <c r="N174" s="92"/>
      <c r="O174" s="90"/>
      <c r="P174" s="90"/>
      <c r="Q174" s="91"/>
      <c r="R174" s="1" t="str">
        <f t="shared" si="8"/>
        <v>ok</v>
      </c>
      <c r="S174" s="10" t="str">
        <f t="shared" si="9"/>
        <v>ok</v>
      </c>
      <c r="T174" s="1" t="str">
        <f t="shared" si="10"/>
        <v>미점검</v>
      </c>
      <c r="U174" s="10" t="str">
        <f t="shared" si="11"/>
        <v>미점검</v>
      </c>
    </row>
    <row r="175" spans="1:21" s="1" customFormat="1" ht="16.149999999999999" customHeight="1" thickBot="1" x14ac:dyDescent="0.35">
      <c r="A175" s="23">
        <v>169</v>
      </c>
      <c r="B175" s="409" t="s">
        <v>208</v>
      </c>
      <c r="C175" s="266" t="s">
        <v>206</v>
      </c>
      <c r="D175" s="84">
        <v>1</v>
      </c>
      <c r="E175" s="85"/>
      <c r="F175" s="86"/>
      <c r="G175" s="87"/>
      <c r="H175" s="85"/>
      <c r="I175" s="86"/>
      <c r="J175" s="190"/>
      <c r="K175" s="89"/>
      <c r="L175" s="90"/>
      <c r="M175" s="91"/>
      <c r="N175" s="92"/>
      <c r="O175" s="90"/>
      <c r="P175" s="90"/>
      <c r="Q175" s="91"/>
      <c r="R175" s="1" t="str">
        <f t="shared" si="8"/>
        <v>ok</v>
      </c>
      <c r="S175" s="10" t="str">
        <f t="shared" si="9"/>
        <v>ok</v>
      </c>
      <c r="T175" s="1" t="str">
        <f t="shared" si="10"/>
        <v>미점검</v>
      </c>
      <c r="U175" s="10" t="str">
        <f t="shared" si="11"/>
        <v>미점검</v>
      </c>
    </row>
    <row r="176" spans="1:21" s="1" customFormat="1" ht="16.149999999999999" customHeight="1" thickBot="1" x14ac:dyDescent="0.35">
      <c r="A176" s="23">
        <v>170</v>
      </c>
      <c r="B176" s="410"/>
      <c r="C176" s="267">
        <v>1</v>
      </c>
      <c r="D176" s="63">
        <v>1</v>
      </c>
      <c r="E176" s="64"/>
      <c r="F176" s="65"/>
      <c r="G176" s="66"/>
      <c r="H176" s="64"/>
      <c r="I176" s="65"/>
      <c r="J176" s="93"/>
      <c r="K176" s="68"/>
      <c r="L176" s="69"/>
      <c r="M176" s="70"/>
      <c r="N176" s="71"/>
      <c r="O176" s="69"/>
      <c r="P176" s="69"/>
      <c r="Q176" s="70"/>
      <c r="R176" s="1" t="str">
        <f t="shared" si="8"/>
        <v>ok</v>
      </c>
      <c r="S176" s="10" t="str">
        <f t="shared" si="9"/>
        <v>ok</v>
      </c>
      <c r="T176" s="1" t="str">
        <f t="shared" si="10"/>
        <v>미점검</v>
      </c>
      <c r="U176" s="10" t="str">
        <f t="shared" si="11"/>
        <v>미점검</v>
      </c>
    </row>
    <row r="177" spans="1:21" s="1" customFormat="1" ht="16.149999999999999" customHeight="1" thickBot="1" x14ac:dyDescent="0.35">
      <c r="A177" s="23">
        <v>171</v>
      </c>
      <c r="B177" s="410"/>
      <c r="C177" s="267">
        <v>2</v>
      </c>
      <c r="D177" s="63"/>
      <c r="E177" s="64"/>
      <c r="F177" s="65">
        <v>1</v>
      </c>
      <c r="G177" s="66"/>
      <c r="H177" s="64"/>
      <c r="I177" s="65"/>
      <c r="J177" s="67"/>
      <c r="K177" s="68"/>
      <c r="L177" s="69"/>
      <c r="M177" s="70"/>
      <c r="N177" s="71"/>
      <c r="O177" s="69"/>
      <c r="P177" s="69"/>
      <c r="Q177" s="70"/>
      <c r="R177" s="1" t="str">
        <f t="shared" si="8"/>
        <v>ok</v>
      </c>
      <c r="S177" s="10" t="str">
        <f t="shared" si="9"/>
        <v>오류</v>
      </c>
      <c r="T177" s="1" t="str">
        <f t="shared" si="10"/>
        <v>미점검</v>
      </c>
      <c r="U177" s="10" t="str">
        <f t="shared" si="11"/>
        <v>미점검</v>
      </c>
    </row>
    <row r="178" spans="1:21" s="1" customFormat="1" ht="16.149999999999999" customHeight="1" thickBot="1" x14ac:dyDescent="0.35">
      <c r="A178" s="23">
        <v>172</v>
      </c>
      <c r="B178" s="410"/>
      <c r="C178" s="268">
        <v>3</v>
      </c>
      <c r="D178" s="73"/>
      <c r="E178" s="74"/>
      <c r="F178" s="75">
        <v>1</v>
      </c>
      <c r="G178" s="76"/>
      <c r="H178" s="74"/>
      <c r="I178" s="75"/>
      <c r="J178" s="77"/>
      <c r="K178" s="78"/>
      <c r="L178" s="79"/>
      <c r="M178" s="80"/>
      <c r="N178" s="81"/>
      <c r="O178" s="79"/>
      <c r="P178" s="79"/>
      <c r="Q178" s="80"/>
      <c r="R178" s="1" t="str">
        <f t="shared" si="8"/>
        <v>ok</v>
      </c>
      <c r="S178" s="10" t="str">
        <f t="shared" si="9"/>
        <v>오류</v>
      </c>
      <c r="T178" s="1" t="str">
        <f t="shared" si="10"/>
        <v>미점검</v>
      </c>
      <c r="U178" s="10" t="str">
        <f t="shared" si="11"/>
        <v>미점검</v>
      </c>
    </row>
    <row r="179" spans="1:21" s="1" customFormat="1" ht="16.149999999999999" customHeight="1" thickBot="1" x14ac:dyDescent="0.35">
      <c r="A179" s="23">
        <v>173</v>
      </c>
      <c r="B179" s="410"/>
      <c r="C179" s="266">
        <v>4</v>
      </c>
      <c r="D179" s="84"/>
      <c r="E179" s="85"/>
      <c r="F179" s="86">
        <v>1</v>
      </c>
      <c r="G179" s="87"/>
      <c r="H179" s="85"/>
      <c r="I179" s="86"/>
      <c r="J179" s="190"/>
      <c r="K179" s="89"/>
      <c r="L179" s="90"/>
      <c r="M179" s="91"/>
      <c r="N179" s="92"/>
      <c r="O179" s="90"/>
      <c r="P179" s="90"/>
      <c r="Q179" s="91"/>
      <c r="R179" s="1" t="str">
        <f t="shared" si="4"/>
        <v>ok</v>
      </c>
      <c r="S179" s="10" t="str">
        <f t="shared" si="5"/>
        <v>오류</v>
      </c>
      <c r="T179" s="1" t="str">
        <f t="shared" si="6"/>
        <v>미점검</v>
      </c>
      <c r="U179" s="10" t="str">
        <f t="shared" si="7"/>
        <v>미점검</v>
      </c>
    </row>
    <row r="180" spans="1:21" s="1" customFormat="1" ht="16.149999999999999" customHeight="1" thickBot="1" x14ac:dyDescent="0.35">
      <c r="A180" s="23">
        <v>174</v>
      </c>
      <c r="B180" s="410"/>
      <c r="C180" s="267">
        <v>5</v>
      </c>
      <c r="D180" s="63">
        <v>1</v>
      </c>
      <c r="E180" s="64"/>
      <c r="F180" s="65"/>
      <c r="G180" s="66"/>
      <c r="H180" s="64"/>
      <c r="I180" s="65"/>
      <c r="J180" s="93"/>
      <c r="K180" s="68"/>
      <c r="L180" s="69"/>
      <c r="M180" s="70"/>
      <c r="N180" s="71"/>
      <c r="O180" s="69"/>
      <c r="P180" s="69"/>
      <c r="Q180" s="70"/>
      <c r="R180" s="1" t="str">
        <f t="shared" si="4"/>
        <v>ok</v>
      </c>
      <c r="S180" s="10" t="str">
        <f t="shared" si="5"/>
        <v>ok</v>
      </c>
      <c r="T180" s="1" t="str">
        <f t="shared" si="6"/>
        <v>미점검</v>
      </c>
      <c r="U180" s="10" t="str">
        <f t="shared" si="7"/>
        <v>미점검</v>
      </c>
    </row>
    <row r="181" spans="1:21" s="1" customFormat="1" ht="16.149999999999999" customHeight="1" thickBot="1" x14ac:dyDescent="0.35">
      <c r="A181" s="23">
        <v>175</v>
      </c>
      <c r="B181" s="410"/>
      <c r="C181" s="267">
        <v>6</v>
      </c>
      <c r="D181" s="63"/>
      <c r="E181" s="64"/>
      <c r="F181" s="65">
        <v>1</v>
      </c>
      <c r="G181" s="66"/>
      <c r="H181" s="64"/>
      <c r="I181" s="65"/>
      <c r="J181" s="67"/>
      <c r="K181" s="68"/>
      <c r="L181" s="69"/>
      <c r="M181" s="70"/>
      <c r="N181" s="71"/>
      <c r="O181" s="69"/>
      <c r="P181" s="69"/>
      <c r="Q181" s="70"/>
      <c r="R181" s="1" t="str">
        <f t="shared" si="4"/>
        <v>ok</v>
      </c>
      <c r="S181" s="10" t="str">
        <f t="shared" si="5"/>
        <v>오류</v>
      </c>
      <c r="T181" s="1" t="str">
        <f t="shared" si="6"/>
        <v>미점검</v>
      </c>
      <c r="U181" s="10" t="str">
        <f t="shared" si="7"/>
        <v>미점검</v>
      </c>
    </row>
    <row r="182" spans="1:21" s="1" customFormat="1" ht="16.149999999999999" customHeight="1" thickBot="1" x14ac:dyDescent="0.35">
      <c r="A182" s="23">
        <v>176</v>
      </c>
      <c r="B182" s="410"/>
      <c r="C182" s="268">
        <v>7</v>
      </c>
      <c r="D182" s="73"/>
      <c r="E182" s="74"/>
      <c r="F182" s="75">
        <v>1</v>
      </c>
      <c r="G182" s="76"/>
      <c r="H182" s="74"/>
      <c r="I182" s="75"/>
      <c r="J182" s="77"/>
      <c r="K182" s="78"/>
      <c r="L182" s="79"/>
      <c r="M182" s="80"/>
      <c r="N182" s="81"/>
      <c r="O182" s="79"/>
      <c r="P182" s="79"/>
      <c r="Q182" s="80"/>
      <c r="R182" s="1" t="str">
        <f t="shared" si="4"/>
        <v>ok</v>
      </c>
      <c r="S182" s="10" t="str">
        <f t="shared" si="5"/>
        <v>오류</v>
      </c>
      <c r="T182" s="1" t="str">
        <f t="shared" si="6"/>
        <v>미점검</v>
      </c>
      <c r="U182" s="10" t="str">
        <f t="shared" si="7"/>
        <v>미점검</v>
      </c>
    </row>
    <row r="183" spans="1:21" s="1" customFormat="1" ht="16.149999999999999" customHeight="1" thickBot="1" x14ac:dyDescent="0.35">
      <c r="A183" s="23">
        <v>177</v>
      </c>
      <c r="B183" s="410"/>
      <c r="C183" s="266" t="s">
        <v>207</v>
      </c>
      <c r="D183" s="84">
        <v>1</v>
      </c>
      <c r="E183" s="85"/>
      <c r="F183" s="86"/>
      <c r="G183" s="87"/>
      <c r="H183" s="85"/>
      <c r="I183" s="86"/>
      <c r="J183" s="190"/>
      <c r="K183" s="89"/>
      <c r="L183" s="90"/>
      <c r="M183" s="91"/>
      <c r="N183" s="92"/>
      <c r="O183" s="90"/>
      <c r="P183" s="90"/>
      <c r="Q183" s="91"/>
      <c r="R183" s="1" t="str">
        <f t="shared" si="4"/>
        <v>ok</v>
      </c>
      <c r="S183" s="10" t="str">
        <f t="shared" si="5"/>
        <v>ok</v>
      </c>
      <c r="T183" s="1" t="str">
        <f t="shared" si="6"/>
        <v>미점검</v>
      </c>
      <c r="U183" s="10" t="str">
        <f t="shared" si="7"/>
        <v>미점검</v>
      </c>
    </row>
    <row r="184" spans="1:21" s="1" customFormat="1" ht="16.149999999999999" customHeight="1" x14ac:dyDescent="0.3">
      <c r="A184" s="369" t="s">
        <v>4</v>
      </c>
      <c r="B184" s="370"/>
      <c r="C184" s="191">
        <f>SUM(D184:F184)</f>
        <v>122</v>
      </c>
      <c r="D184" s="192">
        <f>SUM(D7:D183)</f>
        <v>16</v>
      </c>
      <c r="E184" s="193">
        <f>SUM(E7:E183)</f>
        <v>88</v>
      </c>
      <c r="F184" s="194">
        <f>SUM(F7:F183)</f>
        <v>18</v>
      </c>
      <c r="G184" s="195">
        <f>SUM(G7:G183)</f>
        <v>4</v>
      </c>
      <c r="H184" s="193">
        <f>SUM(H7:H183)</f>
        <v>9</v>
      </c>
      <c r="I184" s="194">
        <f>SUM(I7:I183)</f>
        <v>0</v>
      </c>
      <c r="J184" s="196">
        <f>SUM(K184:M184)</f>
        <v>71</v>
      </c>
      <c r="K184" s="192">
        <f>SUM(K7:K183)</f>
        <v>50</v>
      </c>
      <c r="L184" s="193">
        <f>SUM(L7:L183)</f>
        <v>15</v>
      </c>
      <c r="M184" s="194">
        <f>SUM(M7:M183)</f>
        <v>6</v>
      </c>
      <c r="N184" s="195">
        <f>SUM(N7:N183)</f>
        <v>0</v>
      </c>
      <c r="O184" s="193">
        <f>SUM(O7:O183)</f>
        <v>5</v>
      </c>
      <c r="P184" s="193">
        <f>SUM(P7:P183)</f>
        <v>0</v>
      </c>
      <c r="Q184" s="194">
        <f>SUM(Q7:Q183)</f>
        <v>1</v>
      </c>
      <c r="R184" s="9"/>
    </row>
    <row r="185" spans="1:21" s="1" customFormat="1" ht="16.149999999999999" customHeight="1" thickBot="1" x14ac:dyDescent="0.35">
      <c r="A185" s="371"/>
      <c r="B185" s="372"/>
      <c r="C185" s="197"/>
      <c r="D185" s="198">
        <f>D184/C184</f>
        <v>0.13114754098360656</v>
      </c>
      <c r="E185" s="199">
        <f>E184/C184</f>
        <v>0.72131147540983609</v>
      </c>
      <c r="F185" s="200">
        <f>F184/C184</f>
        <v>0.14754098360655737</v>
      </c>
      <c r="G185" s="201"/>
      <c r="H185" s="202"/>
      <c r="I185" s="203"/>
      <c r="J185" s="204"/>
      <c r="K185" s="198">
        <f>K184/J184</f>
        <v>0.70422535211267601</v>
      </c>
      <c r="L185" s="199">
        <f>L184/J184</f>
        <v>0.21126760563380281</v>
      </c>
      <c r="M185" s="200">
        <f>M184/J184</f>
        <v>8.4507042253521125E-2</v>
      </c>
      <c r="N185" s="201"/>
      <c r="O185" s="202"/>
      <c r="P185" s="202"/>
      <c r="Q185" s="203"/>
      <c r="R185" s="9"/>
    </row>
    <row r="186" spans="1:21" s="1" customFormat="1" ht="16.149999999999999" customHeight="1" thickBot="1" x14ac:dyDescent="0.35">
      <c r="A186" s="205"/>
      <c r="B186" s="205"/>
      <c r="C186" s="205"/>
      <c r="D186" s="206"/>
      <c r="E186" s="206"/>
      <c r="F186" s="206"/>
      <c r="G186" s="205"/>
      <c r="H186" s="205"/>
      <c r="I186" s="205"/>
      <c r="J186" s="207"/>
      <c r="K186" s="208"/>
      <c r="L186" s="208"/>
      <c r="M186" s="208"/>
      <c r="N186" s="207"/>
      <c r="O186" s="207"/>
      <c r="P186" s="207"/>
      <c r="Q186" s="207"/>
      <c r="R186" s="9"/>
    </row>
    <row r="187" spans="1:21" ht="16.149999999999999" customHeight="1" x14ac:dyDescent="0.3">
      <c r="A187" s="330" t="s">
        <v>45</v>
      </c>
      <c r="B187" s="331"/>
      <c r="C187" s="331"/>
      <c r="D187" s="331"/>
      <c r="E187" s="331"/>
      <c r="F187" s="331"/>
      <c r="G187" s="331"/>
      <c r="H187" s="331"/>
      <c r="I187" s="331"/>
      <c r="J187" s="359" t="s">
        <v>88</v>
      </c>
      <c r="K187" s="360"/>
      <c r="L187" s="360"/>
      <c r="M187" s="360"/>
      <c r="N187" s="360"/>
      <c r="O187" s="360"/>
      <c r="P187" s="360"/>
      <c r="Q187" s="361"/>
    </row>
    <row r="188" spans="1:21" ht="16.149999999999999" customHeight="1" x14ac:dyDescent="0.3">
      <c r="A188" s="325" t="s">
        <v>46</v>
      </c>
      <c r="B188" s="332" t="s">
        <v>47</v>
      </c>
      <c r="C188" s="333"/>
      <c r="D188" s="327" t="s">
        <v>1</v>
      </c>
      <c r="E188" s="327" t="s">
        <v>3</v>
      </c>
      <c r="F188" s="327" t="s">
        <v>7</v>
      </c>
      <c r="G188" s="327" t="s">
        <v>8</v>
      </c>
      <c r="H188" s="327"/>
      <c r="I188" s="329"/>
      <c r="J188" s="345" t="s">
        <v>90</v>
      </c>
      <c r="K188" s="332" t="s">
        <v>91</v>
      </c>
      <c r="L188" s="347"/>
      <c r="M188" s="347"/>
      <c r="N188" s="333"/>
      <c r="O188" s="395" t="s">
        <v>93</v>
      </c>
      <c r="P188" s="395" t="s">
        <v>94</v>
      </c>
      <c r="Q188" s="396" t="s">
        <v>92</v>
      </c>
    </row>
    <row r="189" spans="1:21" ht="22.5" customHeight="1" thickBot="1" x14ac:dyDescent="0.35">
      <c r="A189" s="326"/>
      <c r="B189" s="334"/>
      <c r="C189" s="335"/>
      <c r="D189" s="328"/>
      <c r="E189" s="328"/>
      <c r="F189" s="328"/>
      <c r="G189" s="212" t="s">
        <v>53</v>
      </c>
      <c r="H189" s="212" t="s">
        <v>54</v>
      </c>
      <c r="I189" s="248" t="s">
        <v>55</v>
      </c>
      <c r="J189" s="346"/>
      <c r="K189" s="334"/>
      <c r="L189" s="348"/>
      <c r="M189" s="348"/>
      <c r="N189" s="335"/>
      <c r="O189" s="382"/>
      <c r="P189" s="382"/>
      <c r="Q189" s="384"/>
    </row>
    <row r="190" spans="1:21" ht="21.75" customHeight="1" x14ac:dyDescent="0.3">
      <c r="A190" s="209">
        <v>1</v>
      </c>
      <c r="B190" s="362" t="s">
        <v>44</v>
      </c>
      <c r="C190" s="363"/>
      <c r="D190" s="210"/>
      <c r="E190" s="210"/>
      <c r="F190" s="210">
        <v>1</v>
      </c>
      <c r="G190" s="210"/>
      <c r="H190" s="210">
        <v>1</v>
      </c>
      <c r="I190" s="249"/>
      <c r="J190" s="259">
        <v>1</v>
      </c>
      <c r="K190" s="392" t="s">
        <v>95</v>
      </c>
      <c r="L190" s="393"/>
      <c r="M190" s="393"/>
      <c r="N190" s="394"/>
      <c r="O190" s="260"/>
      <c r="P190" s="260"/>
      <c r="Q190" s="261">
        <v>1</v>
      </c>
    </row>
    <row r="191" spans="1:21" ht="16.149999999999999" customHeight="1" thickBot="1" x14ac:dyDescent="0.35">
      <c r="A191" s="120">
        <v>2</v>
      </c>
      <c r="B191" s="364" t="s">
        <v>48</v>
      </c>
      <c r="C191" s="365"/>
      <c r="D191" s="47"/>
      <c r="E191" s="47"/>
      <c r="F191" s="47">
        <v>1</v>
      </c>
      <c r="G191" s="47"/>
      <c r="H191" s="47">
        <v>1</v>
      </c>
      <c r="I191" s="239"/>
      <c r="J191" s="46">
        <v>2</v>
      </c>
      <c r="K191" s="364" t="s">
        <v>96</v>
      </c>
      <c r="L191" s="391"/>
      <c r="M191" s="391"/>
      <c r="N191" s="365"/>
      <c r="O191" s="257"/>
      <c r="P191" s="257"/>
      <c r="Q191" s="258">
        <v>1</v>
      </c>
    </row>
  </sheetData>
  <mergeCells count="70">
    <mergeCell ref="B160:B165"/>
    <mergeCell ref="B166:B174"/>
    <mergeCell ref="B175:B183"/>
    <mergeCell ref="B98:B103"/>
    <mergeCell ref="B104:B109"/>
    <mergeCell ref="B110:B115"/>
    <mergeCell ref="B116:B121"/>
    <mergeCell ref="B142:B147"/>
    <mergeCell ref="B74:B79"/>
    <mergeCell ref="B122:B127"/>
    <mergeCell ref="B128:B135"/>
    <mergeCell ref="B136:B141"/>
    <mergeCell ref="B148:B153"/>
    <mergeCell ref="B154:B159"/>
    <mergeCell ref="B80:B85"/>
    <mergeCell ref="B86:B91"/>
    <mergeCell ref="B92:B97"/>
    <mergeCell ref="K191:N191"/>
    <mergeCell ref="K190:N190"/>
    <mergeCell ref="O188:O189"/>
    <mergeCell ref="P188:P189"/>
    <mergeCell ref="Q188:Q18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90:C190"/>
    <mergeCell ref="B191:C191"/>
    <mergeCell ref="A184:B184"/>
    <mergeCell ref="A185:B185"/>
    <mergeCell ref="B70:B73"/>
    <mergeCell ref="B33:B41"/>
    <mergeCell ref="B42:B49"/>
    <mergeCell ref="J188:J189"/>
    <mergeCell ref="K188:N189"/>
    <mergeCell ref="B7:B10"/>
    <mergeCell ref="B15:B16"/>
    <mergeCell ref="B17:B20"/>
    <mergeCell ref="J187:Q187"/>
    <mergeCell ref="B21:B26"/>
    <mergeCell ref="B27:B32"/>
    <mergeCell ref="B50:B57"/>
    <mergeCell ref="B58:B69"/>
    <mergeCell ref="V5:X5"/>
    <mergeCell ref="R4:X4"/>
    <mergeCell ref="A188:A189"/>
    <mergeCell ref="D188:D189"/>
    <mergeCell ref="E188:E189"/>
    <mergeCell ref="F188:F189"/>
    <mergeCell ref="G188:I188"/>
    <mergeCell ref="A187:I187"/>
    <mergeCell ref="B188:C189"/>
    <mergeCell ref="R5:R6"/>
    <mergeCell ref="S5:S6"/>
    <mergeCell ref="T5:T6"/>
    <mergeCell ref="U5:U6"/>
    <mergeCell ref="N5:Q5"/>
    <mergeCell ref="G5:I5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1" manualBreakCount="1">
    <brk id="4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2021-06-07T04:49:52Z</cp:lastPrinted>
  <dcterms:created xsi:type="dcterms:W3CDTF">2013-10-17T05:27:34Z</dcterms:created>
  <dcterms:modified xsi:type="dcterms:W3CDTF">2021-06-10T15:19:27Z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